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45" documentId="8_{039AC684-9007-482B-8BC7-0F29C67F14E5}" xr6:coauthVersionLast="47" xr6:coauthVersionMax="47" xr10:uidLastSave="{A1550B15-EE4A-46F5-9F8A-513CF3B5116B}"/>
  <bookViews>
    <workbookView xWindow="28680" yWindow="-120" windowWidth="29040" windowHeight="15720" xr2:uid="{9BE0A637-154C-4AF4-8B35-6AE18FA022B0}"/>
  </bookViews>
  <sheets>
    <sheet name="Miller, Kenneth"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C26" i="6"/>
  <c r="D26" i="6" s="1"/>
  <c r="E27" i="6" l="1"/>
  <c r="C25" i="6"/>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<sst xmlns="http://schemas.openxmlformats.org/spreadsheetml/2006/main" count="7225" uniqueCount="899">
  <si>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</si>
  <si>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</si>
  <si>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</si>
  <si>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</si>
  <si>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</si>
  <si>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</si>
  <si>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</si>
  <si>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</si>
  <si>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</si>
  <si>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</si>
  <si>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</si>
  <si>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</si>
  <si>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</si>
  <si>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</si>
  <si>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</si>
  <si>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</si>
  <si>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</si>
  <si>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</si>
  <si>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</si>
  <si>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</si>
  <si>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</si>
  <si>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</si>
  <si>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</si>
  <si>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</si>
  <si>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</si>
  <si>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</si>
  <si>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</si>
  <si>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</si>
  <si>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</si>
  <si>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</si>
  <si>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</si>
  <si>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</si>
  <si>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</si>
  <si>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</si>
  <si>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</si>
  <si>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</si>
  <si>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</si>
  <si>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</si>
  <si>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</si>
  <si>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</si>
  <si>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</si>
  <si>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</si>
  <si>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</si>
  <si>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</si>
  <si>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</si>
  <si>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</si>
  <si>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</si>
  <si>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</si>
  <si>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</si>
  <si>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</si>
  <si>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</si>
  <si>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</si>
  <si>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</si>
  <si>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</si>
  <si>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</si>
  <si>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</si>
  <si>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</si>
  <si>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</si>
  <si>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</si>
  <si>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</si>
  <si>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</si>
  <si>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</si>
  <si>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</si>
  <si>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</si>
  <si>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</si>
  <si>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</si>
  <si>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</si>
  <si>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</si>
  <si>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</si>
  <si>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</si>
  <si>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</si>
  <si>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</si>
  <si>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</si>
  <si>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</si>
  <si>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</si>
  <si>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</si>
  <si>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</si>
  <si>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</si>
  <si>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</si>
  <si>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</si>
  <si>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</si>
  <si>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</si>
  <si>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</si>
  <si>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</si>
  <si>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</si>
  <si>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</si>
  <si>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</si>
  <si>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</si>
  <si>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</si>
  <si>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</si>
  <si>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</si>
  <si>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</si>
  <si>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</si>
  <si>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</si>
  <si>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</si>
  <si>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</si>
  <si>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</si>
  <si>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</si>
  <si>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</si>
  <si>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</si>
  <si>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</si>
  <si>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</si>
  <si>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</si>
  <si>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</si>
  <si>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</si>
  <si>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</si>
  <si>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</si>
  <si>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Miller, Kenneth</t>
  </si>
  <si>
    <t>11Apr18321</t>
  </si>
  <si>
    <t>12Jun19882</t>
  </si>
  <si>
    <t>12Jun19883</t>
  </si>
  <si>
    <t>01Jan1258</t>
  </si>
  <si>
    <t>01Jan1224</t>
  </si>
  <si>
    <t>01Mar1793</t>
  </si>
  <si>
    <t>01Apr1880</t>
  </si>
  <si>
    <t>01Feb1588</t>
  </si>
  <si>
    <t>06Jan10109</t>
  </si>
  <si>
    <t>06Jan10107</t>
  </si>
  <si>
    <t>06Feb10228</t>
  </si>
  <si>
    <t>06Feb10274</t>
  </si>
  <si>
    <t>06Mar10358</t>
  </si>
  <si>
    <t>06Jan10108</t>
  </si>
  <si>
    <t>05Dec10046</t>
  </si>
  <si>
    <t>06Mar10388</t>
  </si>
  <si>
    <t>06Jan10134</t>
  </si>
  <si>
    <t>06May10689</t>
  </si>
  <si>
    <t>06May10735</t>
  </si>
  <si>
    <t>06Aug11076</t>
  </si>
  <si>
    <t>06Dec11681</t>
  </si>
  <si>
    <t>07Jan11812</t>
  </si>
  <si>
    <t>07Feb11927</t>
  </si>
  <si>
    <t>07Mar12052</t>
  </si>
  <si>
    <t>06Aug11077</t>
  </si>
  <si>
    <t>07May12307</t>
  </si>
  <si>
    <t>07May12338</t>
  </si>
  <si>
    <t>07May12308</t>
  </si>
  <si>
    <t>07Aug12681</t>
  </si>
  <si>
    <t>07Sep12867</t>
  </si>
  <si>
    <t>07Jul12532</t>
  </si>
  <si>
    <t>07Sep12869</t>
  </si>
  <si>
    <t>07Oct12959</t>
  </si>
  <si>
    <t>07Aug12792</t>
  </si>
  <si>
    <t>07Sep12868</t>
  </si>
  <si>
    <t>07Nov13165</t>
  </si>
  <si>
    <t>07Oct12960</t>
  </si>
  <si>
    <t>08Jan13438</t>
  </si>
  <si>
    <t>07Nov13081</t>
  </si>
  <si>
    <t>07Oct12958</t>
  </si>
  <si>
    <t>08Feb13584</t>
  </si>
  <si>
    <t>08Apr13849</t>
  </si>
  <si>
    <t>08Apr13850</t>
  </si>
  <si>
    <t>08Jun14164</t>
  </si>
  <si>
    <t>08Jul14295</t>
  </si>
  <si>
    <t>08Jul14250</t>
  </si>
  <si>
    <t>08Aug14369</t>
  </si>
  <si>
    <t>08Aug14395</t>
  </si>
  <si>
    <t>08Oct14692</t>
  </si>
  <si>
    <t>08Dec14857</t>
  </si>
  <si>
    <t>09Feb15191</t>
  </si>
  <si>
    <t>09Feb15233</t>
  </si>
  <si>
    <t>09Apr15479</t>
  </si>
  <si>
    <t>09Apr15480</t>
  </si>
  <si>
    <t>09Jul15828</t>
  </si>
  <si>
    <t>09May15574</t>
  </si>
  <si>
    <t>08Feb13580</t>
  </si>
  <si>
    <t>09May15591</t>
  </si>
  <si>
    <t>09Nov16296</t>
  </si>
  <si>
    <t>09Dec16486</t>
  </si>
  <si>
    <t>09Dec16477</t>
  </si>
  <si>
    <t>09Dec16478</t>
  </si>
  <si>
    <t>10Jan16558</t>
  </si>
  <si>
    <t>10Feb16744</t>
  </si>
  <si>
    <t>10Apr17031</t>
  </si>
  <si>
    <t>09Oct16158</t>
  </si>
  <si>
    <t>10Oct17730</t>
  </si>
  <si>
    <t>11Jan17987</t>
  </si>
  <si>
    <t>08Oct14693</t>
  </si>
  <si>
    <t>11Jan17942</t>
  </si>
  <si>
    <t>11Feb18028</t>
  </si>
  <si>
    <t>11Mar18155</t>
  </si>
  <si>
    <t>11Mar18156</t>
  </si>
  <si>
    <t>11Mar18160</t>
  </si>
  <si>
    <t>11Apr18277</t>
  </si>
  <si>
    <t>11Aug18868</t>
  </si>
  <si>
    <t>11Sep19033</t>
  </si>
  <si>
    <t>11Apr18278</t>
  </si>
  <si>
    <t>11Jun18523</t>
  </si>
  <si>
    <t>11Aug18830</t>
  </si>
  <si>
    <t>12Jan19462</t>
  </si>
  <si>
    <t>12Jan19463</t>
  </si>
  <si>
    <t>12Feb19581</t>
  </si>
  <si>
    <t>12Apr19744</t>
  </si>
  <si>
    <t>12Apr19755</t>
  </si>
  <si>
    <t>12Jun19947</t>
  </si>
  <si>
    <t>12Sep20229</t>
  </si>
  <si>
    <t>12Sep20235</t>
  </si>
  <si>
    <t>12Sep20230</t>
  </si>
  <si>
    <t>12Oct20304</t>
  </si>
  <si>
    <t>12Oct20381</t>
  </si>
  <si>
    <t>12Oct20375</t>
  </si>
  <si>
    <t>12Dec20467</t>
  </si>
  <si>
    <t>12Dec20550</t>
  </si>
  <si>
    <t>12Nov20421</t>
  </si>
  <si>
    <t>13Jan20609</t>
  </si>
  <si>
    <t>13Mar20832</t>
  </si>
  <si>
    <t>13Mar20817</t>
  </si>
  <si>
    <t>13Mar20833</t>
  </si>
  <si>
    <t>13May20978</t>
  </si>
  <si>
    <t>13Jun21049</t>
  </si>
  <si>
    <t>13Jun21098</t>
  </si>
  <si>
    <t>13Sep21302</t>
  </si>
  <si>
    <t>13Sep21350</t>
  </si>
  <si>
    <t>13Aug21255</t>
  </si>
  <si>
    <t>13Nov21445</t>
  </si>
  <si>
    <t>13Nov21443</t>
  </si>
  <si>
    <t>13Nov21481</t>
  </si>
  <si>
    <t>14Mar21753</t>
  </si>
  <si>
    <t>14Feb21667</t>
  </si>
  <si>
    <t>14Apr21837</t>
  </si>
  <si>
    <t>14Apr21836</t>
  </si>
  <si>
    <t>15Jan22221</t>
  </si>
  <si>
    <t>15Jan22255</t>
  </si>
  <si>
    <t>15Feb22325</t>
  </si>
  <si>
    <t>15Aug22543</t>
  </si>
  <si>
    <t>15Nov22645</t>
  </si>
  <si>
    <t>14Mar21716</t>
  </si>
  <si>
    <t>16Jan22690</t>
  </si>
  <si>
    <t>16May22834</t>
  </si>
  <si>
    <t>16Sep22928</t>
  </si>
  <si>
    <t>16May22832</t>
  </si>
  <si>
    <t>15Apr22372</t>
  </si>
  <si>
    <t>16Nov22970</t>
  </si>
  <si>
    <t>16Sep22914</t>
  </si>
  <si>
    <t>16Sep22935</t>
  </si>
  <si>
    <t>12Feb19591</t>
  </si>
  <si>
    <t>17Jan23014</t>
  </si>
  <si>
    <t>16Nov22971</t>
  </si>
  <si>
    <t>20Jan23920</t>
  </si>
  <si>
    <t>20Jun24313</t>
  </si>
  <si>
    <t>20Aug24506</t>
  </si>
  <si>
    <t>21Jan24850</t>
  </si>
  <si>
    <t>21Jan24851</t>
  </si>
  <si>
    <t>21May25211</t>
  </si>
  <si>
    <t>21Jul25411</t>
  </si>
  <si>
    <t>21Jul25412</t>
  </si>
  <si>
    <t>21Oct25609</t>
  </si>
  <si>
    <t>24Mar27212</t>
  </si>
  <si>
    <t>24May27283</t>
  </si>
  <si>
    <t>01Apr1945</t>
  </si>
  <si>
    <t>01Apr1907</t>
  </si>
  <si>
    <t>01Apr1988</t>
  </si>
  <si>
    <t>01Jun2226</t>
  </si>
  <si>
    <t>01Jul2395</t>
  </si>
  <si>
    <t>01May2179</t>
  </si>
  <si>
    <t>01Jul2494</t>
  </si>
  <si>
    <t>01Jul2495</t>
  </si>
  <si>
    <t>01Aug2616</t>
  </si>
  <si>
    <t>01Sep2685</t>
  </si>
  <si>
    <t>01Nov3052</t>
  </si>
  <si>
    <t>01Nov3053</t>
  </si>
  <si>
    <t>01Dec3081</t>
  </si>
  <si>
    <t>01Dec3194</t>
  </si>
  <si>
    <t>01Aug2529</t>
  </si>
  <si>
    <t>02Jan3247</t>
  </si>
  <si>
    <t>02Jan3248</t>
  </si>
  <si>
    <t>01Aug2557</t>
  </si>
  <si>
    <t>02Jan3260</t>
  </si>
  <si>
    <t>02Jan3416</t>
  </si>
  <si>
    <t>02Jan3336</t>
  </si>
  <si>
    <t>02Feb3452</t>
  </si>
  <si>
    <t>02Mar3685</t>
  </si>
  <si>
    <t>02Mar3742</t>
  </si>
  <si>
    <t>02Apr3808</t>
  </si>
  <si>
    <t>02Feb3572</t>
  </si>
  <si>
    <t>02May3956</t>
  </si>
  <si>
    <t>02May3955</t>
  </si>
  <si>
    <t>02May3960</t>
  </si>
  <si>
    <t>02May3987</t>
  </si>
  <si>
    <t>02May4103</t>
  </si>
  <si>
    <t>02Mar3673</t>
  </si>
  <si>
    <t>02Jun4149</t>
  </si>
  <si>
    <t>02May4085</t>
  </si>
  <si>
    <t>02Jul4307</t>
  </si>
  <si>
    <t>02May4088</t>
  </si>
  <si>
    <t>02Jul4306</t>
  </si>
  <si>
    <t>02Jul4298</t>
  </si>
  <si>
    <t>02Jul4351</t>
  </si>
  <si>
    <t>02May4109</t>
  </si>
  <si>
    <t>02Aug4573</t>
  </si>
  <si>
    <t>02Aug4489</t>
  </si>
  <si>
    <t>02Aug4498</t>
  </si>
  <si>
    <t>02Sep4677</t>
  </si>
  <si>
    <t>02Aug4528</t>
  </si>
  <si>
    <t>02Oct4875</t>
  </si>
  <si>
    <t>02Nov5020</t>
  </si>
  <si>
    <t>02Oct4905</t>
  </si>
  <si>
    <t>02Nov5105</t>
  </si>
  <si>
    <t>02Dec5206</t>
  </si>
  <si>
    <t>02Aug4619</t>
  </si>
  <si>
    <t>02Oct4947</t>
  </si>
  <si>
    <t>03Feb5696</t>
  </si>
  <si>
    <t>03Mar5820</t>
  </si>
  <si>
    <t>03Feb5800</t>
  </si>
  <si>
    <t>02Dec5258</t>
  </si>
  <si>
    <t>03Apr6031</t>
  </si>
  <si>
    <t>03May6226</t>
  </si>
  <si>
    <t>03Feb5748</t>
  </si>
  <si>
    <t>03May6273</t>
  </si>
  <si>
    <t>03Jun6297</t>
  </si>
  <si>
    <t>03Jun6331</t>
  </si>
  <si>
    <t>03May6251</t>
  </si>
  <si>
    <t>03Jun6355</t>
  </si>
  <si>
    <t>03Apr6091</t>
  </si>
  <si>
    <t>03Jun6413</t>
  </si>
  <si>
    <t>03Apr6032</t>
  </si>
  <si>
    <t>03Jul6498</t>
  </si>
  <si>
    <t>03Jun6357</t>
  </si>
  <si>
    <t>03Jul6530</t>
  </si>
  <si>
    <t>03Jul6500</t>
  </si>
  <si>
    <t>03Jul6531</t>
  </si>
  <si>
    <t>03Jun6421</t>
  </si>
  <si>
    <t>03Aug6664</t>
  </si>
  <si>
    <t>03Sep6776</t>
  </si>
  <si>
    <t>03Aug6671</t>
  </si>
  <si>
    <t>03Nov7259</t>
  </si>
  <si>
    <t>03Nov7260</t>
  </si>
  <si>
    <t>03Nov7328</t>
  </si>
  <si>
    <t>03Dec7533</t>
  </si>
  <si>
    <t>03Dec7477</t>
  </si>
  <si>
    <t>04Feb7918</t>
  </si>
  <si>
    <t>04Feb7874</t>
  </si>
  <si>
    <t>04Mar8054</t>
  </si>
  <si>
    <t>03Dec7468</t>
  </si>
  <si>
    <t>04Mar7995</t>
  </si>
  <si>
    <t>04May8227</t>
  </si>
  <si>
    <t>03Aug6708</t>
  </si>
  <si>
    <t>04May8259</t>
  </si>
  <si>
    <t>04Mar7943</t>
  </si>
  <si>
    <t>04May8243</t>
  </si>
  <si>
    <t>04Mar7990</t>
  </si>
  <si>
    <t>04Jul8530</t>
  </si>
  <si>
    <t>04Jul8569</t>
  </si>
  <si>
    <t>05Jan19</t>
  </si>
  <si>
    <t>05Jan22</t>
  </si>
  <si>
    <t>05Jan95</t>
  </si>
  <si>
    <t>05Jul9058</t>
  </si>
  <si>
    <t>05Jul9292</t>
  </si>
  <si>
    <t>05Aug9397</t>
  </si>
  <si>
    <t>05Aug9433</t>
  </si>
  <si>
    <t>05Jul9321</t>
  </si>
  <si>
    <t>05Aug9434</t>
  </si>
  <si>
    <t>05Aug9423</t>
  </si>
  <si>
    <t>05Sep9580</t>
  </si>
  <si>
    <t>05Sep9584</t>
  </si>
  <si>
    <t>05Sep9645</t>
  </si>
  <si>
    <t>05Oct9720</t>
  </si>
  <si>
    <t>05Oct9724</t>
  </si>
  <si>
    <t>05Aug9431</t>
  </si>
  <si>
    <t>05Oct9757</t>
  </si>
  <si>
    <t>05Sep9559</t>
  </si>
  <si>
    <t>05Nov9904</t>
  </si>
  <si>
    <t>05Sep9560</t>
  </si>
  <si>
    <t>05Jan21</t>
  </si>
  <si>
    <t>05Nov9903</t>
  </si>
  <si>
    <t>AoP AC Admin Points for March 2010</t>
  </si>
  <si>
    <t>March OBD for AoS AoJ and AoP</t>
  </si>
  <si>
    <t>GSO Round 1 Outs</t>
  </si>
  <si>
    <t>April USA Admin Awards</t>
  </si>
  <si>
    <t>March USA Admin Awards</t>
  </si>
  <si>
    <t>May AoS Admin/OBD Awards</t>
  </si>
  <si>
    <t>AoS OBD for June 2001</t>
  </si>
  <si>
    <t>July OBD points for AoC</t>
  </si>
  <si>
    <t>August AOS Admin Awards</t>
  </si>
  <si>
    <t>September AOS Admin Awards</t>
  </si>
  <si>
    <t>GSO Awards USA</t>
  </si>
  <si>
    <t>October AOS Admin Awards</t>
  </si>
  <si>
    <t>November AOS Admin Awards</t>
  </si>
  <si>
    <t>December AoS Admin Awards</t>
  </si>
  <si>
    <t>January 02 AoS Admin Awards</t>
  </si>
  <si>
    <t>Monthly Admin Awards</t>
  </si>
  <si>
    <t>JUNE 02 AoS Sharpshooter Award</t>
  </si>
  <si>
    <t>War College Contributions July</t>
  </si>
  <si>
    <t>JUN 03 Union Army MoH OSM Awards</t>
  </si>
  <si>
    <t>February OBD</t>
  </si>
  <si>
    <t>March OBD AoS</t>
  </si>
  <si>
    <t>OBD Awards AoS April 2004</t>
  </si>
  <si>
    <t>AoS OBD Awards for May 2004</t>
  </si>
  <si>
    <t>Start Adjustment</t>
  </si>
  <si>
    <t>May Admin pts.</t>
  </si>
  <si>
    <t>June Citations Page</t>
  </si>
  <si>
    <t>July citations</t>
  </si>
  <si>
    <t>August OBD</t>
  </si>
  <si>
    <t>AoS Citations, August 2005</t>
  </si>
  <si>
    <t>Conduct/AoA Challenge</t>
  </si>
  <si>
    <t>AoS Citations Page Oct 2005</t>
  </si>
  <si>
    <t>AoS Citations Page, Nov 2005</t>
  </si>
  <si>
    <t>AoS AC Admin Points for Jan, Feb &amp; March 2006</t>
  </si>
  <si>
    <t>AoS AC Admin Points for April 2006</t>
  </si>
  <si>
    <t>AoS AC Admin Points for May 2006</t>
  </si>
  <si>
    <t>AoS AC Admin Points for June 2006</t>
  </si>
  <si>
    <t>AoS AC Admin Points for July 2006</t>
  </si>
  <si>
    <t>AoS AC Admin Points for August 2006</t>
  </si>
  <si>
    <t>AoS AC Admin Points for September 2006</t>
  </si>
  <si>
    <t>AoS AC Admin Points for October 2006</t>
  </si>
  <si>
    <t>AoS Army Commander Admin points for November</t>
  </si>
  <si>
    <t>AoS Army Commander Admin points for December</t>
  </si>
  <si>
    <t>AoS AC Admin Points for February 2007</t>
  </si>
  <si>
    <t>AoS AC Admin Points for January 2007</t>
  </si>
  <si>
    <t>AoS AC Admin Points for March 2007</t>
  </si>
  <si>
    <t>AoS AC Admin Points for April 2007</t>
  </si>
  <si>
    <t>AoS AC Admin Points for May 2007</t>
  </si>
  <si>
    <t>AoS AC Admin Points for June 2007</t>
  </si>
  <si>
    <t>AoS AC Admin Points for July 2007</t>
  </si>
  <si>
    <t>AoS AC Admin Points for August 2007</t>
  </si>
  <si>
    <t>Campaign Medals 5/06, 6/06, 12/06</t>
  </si>
  <si>
    <t>Award points October 2007 - AoS Sharpshooter</t>
  </si>
  <si>
    <t>Vicksburg Campaign Medal</t>
  </si>
  <si>
    <t>AoS Command Oct, Nov 07</t>
  </si>
  <si>
    <t>Admin - AoS Commander Dec07</t>
  </si>
  <si>
    <t>MoH for CO of AoS</t>
  </si>
  <si>
    <t>Tessier MP Game II - Moderator</t>
  </si>
  <si>
    <t>OSM for West Point/UMA service</t>
  </si>
  <si>
    <t>AoP CO Admin points for Jan 2010</t>
  </si>
  <si>
    <t>AoP Command Points - Feb10</t>
  </si>
  <si>
    <t>April 2010 AC Admin points - AoP</t>
  </si>
  <si>
    <t>AotP Army Commander Admin for May 2010</t>
  </si>
  <si>
    <t>AoP AC Admin points - Jun/July 2010</t>
  </si>
  <si>
    <t>HPS Chickamaugua Ribbon - 5 Major Victories</t>
  </si>
  <si>
    <t>HPS Chickamaugua Campaign Medal</t>
  </si>
  <si>
    <t>Conduct Points UA Awards Committee</t>
  </si>
  <si>
    <t>Union Army Good Conduct Medal</t>
  </si>
  <si>
    <t>Union Army Honorable Service Medal</t>
  </si>
  <si>
    <t>FoG II Tournament Ribbon</t>
  </si>
  <si>
    <t>Award Points Ditinguished Service Order</t>
  </si>
  <si>
    <t>Conduct Points AotP Leadership Conference</t>
  </si>
  <si>
    <t>Admin Points AotP CoS 1st Quarter, 2012</t>
  </si>
  <si>
    <t>Conduct Points Muster, 1st Quarter, 2012</t>
  </si>
  <si>
    <t>UA Good Conduct Ribbon</t>
  </si>
  <si>
    <t>AotP CoS Admin Points Adjustment, 8/15/2010-12/31/</t>
  </si>
  <si>
    <t>AotP CoS Admin Points Adjustment, 1/1/2011-12/31/2</t>
  </si>
  <si>
    <t>Admin Points AotP CoS</t>
  </si>
  <si>
    <t>Award Points: HSM, AotP Leadership Conference</t>
  </si>
  <si>
    <t>Admin Points AotP Chief of Staff</t>
  </si>
  <si>
    <t>Conduct Poimts Muster (June thru October, 2012)</t>
  </si>
  <si>
    <t>Conduct Points Muster</t>
  </si>
  <si>
    <t>Battlefield Ribbon (Lexington) RBC Tourney MV</t>
  </si>
  <si>
    <t>Conduct Points Muster (Jan-Jun, 2013)</t>
  </si>
  <si>
    <t>Conduct Points Muster (Dec, 2012)</t>
  </si>
  <si>
    <t>Admin Points AotP Chief of Staff (1st Half, 2013)</t>
  </si>
  <si>
    <t>Admin Points AotP Chief of Staff (Dec, 2012)</t>
  </si>
  <si>
    <t>Admin Points AotP Chief of Staff (July, 2013)</t>
  </si>
  <si>
    <t>Conduct Points Muster (July, 2013)</t>
  </si>
  <si>
    <t>Conduct Points Muster (August, 2013)</t>
  </si>
  <si>
    <t>Admin Points AotP Chief of Staff (August, 2013)</t>
  </si>
  <si>
    <t>Awarded Sheridan Combat Medal</t>
  </si>
  <si>
    <t>Exemplary Service &amp; Good Conduct Medal (UACS)</t>
  </si>
  <si>
    <t>Admin Points AotP CoS ( Aug 2013 - Dec 2014 )</t>
  </si>
  <si>
    <t>Awarded Combat Badge Medal</t>
  </si>
  <si>
    <t>HPS Antietam Campaign Medal 2nd Award</t>
  </si>
  <si>
    <t>Chickamaugua Campaign Medal - 3rd award</t>
  </si>
  <si>
    <t>Admin Points AotP CoS (Jan 2015 - July 2016)</t>
  </si>
  <si>
    <t>Admin Points AotP CoS August 2016</t>
  </si>
  <si>
    <t>Admin Points AotP CoS Sept. 2016</t>
  </si>
  <si>
    <t>Admin Points AotP CoS Oct. 2016</t>
  </si>
  <si>
    <t>Admin Points AotP CoS Nov. 2016</t>
  </si>
  <si>
    <t>Admin Points AotP CoS Dec. 2016</t>
  </si>
  <si>
    <t>Admin Points AotP CoS Jan. 2017</t>
  </si>
  <si>
    <t>Admin Points AotP CoS Feb. 2017</t>
  </si>
  <si>
    <t>Admin Points AotP CoS March 2017</t>
  </si>
  <si>
    <t>Admin Points AotP CoS April 2017</t>
  </si>
  <si>
    <t>Admin Points AotP CoS May 2017</t>
  </si>
  <si>
    <t>Admin Points AotP CoS June 2017</t>
  </si>
  <si>
    <t>Admin Points AotP CoS July 2017</t>
  </si>
  <si>
    <t>Admin Points AotP CoS August 2017</t>
  </si>
  <si>
    <t>Admin Points AotP CoS September 2017</t>
  </si>
  <si>
    <t>Admin Points AotP CoSOctober 2017</t>
  </si>
  <si>
    <t>Admin Points AotP CoS November 2017</t>
  </si>
  <si>
    <t>Admin Points AotP CoS December 2017</t>
  </si>
  <si>
    <t>UA Good Conduct Medal</t>
  </si>
  <si>
    <t>UA Honorable Service Medal</t>
  </si>
  <si>
    <t>UA Exemplary Service Medal</t>
  </si>
  <si>
    <t>UA Outstanding Service Medal</t>
  </si>
  <si>
    <t>UA Defender of the Union Medal</t>
  </si>
  <si>
    <t>Legion of Merit Medal</t>
  </si>
  <si>
    <t>Conduct Points, Muster, Dec., 2019</t>
  </si>
  <si>
    <t>Conduct Points, Muster, Jan., 2020</t>
  </si>
  <si>
    <t>Conduct Points, Muster, Feb/Mar., 2020</t>
  </si>
  <si>
    <t>Conduct Points, Muster, Apr., 2020</t>
  </si>
  <si>
    <t>Conduct Points, Muster, May, 2020</t>
  </si>
  <si>
    <t>Conduct Points, Muster, June, 2020</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</si>
  <si>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</si>
  <si>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</si>
  <si>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</si>
  <si>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</si>
  <si>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</si>
  <si>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</si>
  <si>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</si>
  <si>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</si>
  <si>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Second Bull Run Ribbon (21Jan)</t>
  </si>
  <si>
    <t>Conduct Points Muster(March 2021)</t>
  </si>
  <si>
    <t>Conduct Points Muster(February 2021)</t>
  </si>
  <si>
    <t>Admin Points COS/ AotS (April 2021)</t>
  </si>
  <si>
    <t>Conduct Points Muster(April 2021)</t>
  </si>
  <si>
    <t>Conduct Points Muster(May 2021)</t>
  </si>
  <si>
    <t>Admin AotS COS (May 2021)</t>
  </si>
  <si>
    <t>Conduct Points Muster(June 2021)</t>
  </si>
  <si>
    <t>Admin AotS COS (June 2021)</t>
  </si>
  <si>
    <t>Conduct Points Muster(July 2021)</t>
  </si>
  <si>
    <t>Admin AotS COS (July 2021)</t>
  </si>
  <si>
    <t>Honorable Service Medal</t>
  </si>
  <si>
    <t>Admin AotS COS (August 2021)</t>
  </si>
  <si>
    <t>Conduct Points Muster(August 2021)</t>
  </si>
  <si>
    <t>Conduct Points Muster(September 2021)</t>
  </si>
  <si>
    <t>Admin AotS COS (September 2021)</t>
  </si>
  <si>
    <t>UA GCM September 2021</t>
  </si>
  <si>
    <t>Admin AotS CoS (October 2021)</t>
  </si>
  <si>
    <t>Conduct Points Muster(October 2021)</t>
  </si>
  <si>
    <t>Honorable Svc Medal</t>
  </si>
  <si>
    <t>Defender of the Union</t>
  </si>
  <si>
    <t>WDS Campaign Shiloh Theater Award</t>
  </si>
  <si>
    <t>Iron Brigade Medal - September 2024</t>
  </si>
  <si>
    <t>CSA</t>
  </si>
  <si>
    <t>Maj. Gen. Kerry Vannada ././zDischarged, AotM</t>
  </si>
  <si>
    <t>USA</t>
  </si>
  <si>
    <t>Gen. Kenneth Miller 3/1/II, AotP</t>
  </si>
  <si>
    <t>HPS Corinth</t>
  </si>
  <si>
    <t>Campaign (Enter description in Comments) /0</t>
  </si>
  <si>
    <t>Battle</t>
  </si>
  <si>
    <t>.</t>
  </si>
  <si>
    <t>//,</t>
  </si>
  <si>
    <t>HPS Chickamauga</t>
  </si>
  <si>
    <t>Cam_Bridge Defense (H)(w).scn /12</t>
  </si>
  <si>
    <t>. . . ././., .</t>
  </si>
  <si>
    <t>Cam_Jay's Mill 9am (H)(w).scn /12</t>
  </si>
  <si>
    <t>Brig. Gen. Ken Miller ././zDischarged, AotM</t>
  </si>
  <si>
    <t>TS Chickamauga</t>
  </si>
  <si>
    <t>BGC / 03N / 168</t>
  </si>
  <si>
    <t>Col. William Green ././zDischarged, ANV</t>
  </si>
  <si>
    <t>TS Gettysburg</t>
  </si>
  <si>
    <t>BGG / 06b / 12</t>
  </si>
  <si>
    <t>Maj. Gen. Dejan Zupancic ././zRetired, AoA</t>
  </si>
  <si>
    <t>TS Shiloh</t>
  </si>
  <si>
    <t>BGS / 04h / 90</t>
  </si>
  <si>
    <t>Lt. Col. Rick Trembley 2/1/XV, AotT</t>
  </si>
  <si>
    <t>BGG / 06h / 12</t>
  </si>
  <si>
    <t>Training</t>
  </si>
  <si>
    <t>Maj. Gen. John Lindley 5/4/I, AotM</t>
  </si>
  <si>
    <t>TS Antietam</t>
  </si>
  <si>
    <t>BGN / 01 / 38</t>
  </si>
  <si>
    <t>Maj. Gen. John Luerding 8/2/I, AotM</t>
  </si>
  <si>
    <t>Maneuver</t>
  </si>
  <si>
    <t>Lt. Gen. Mike Dean ././zRetired, AotP</t>
  </si>
  <si>
    <t>BGC / 12 / 12</t>
  </si>
  <si>
    <t>BGG / 13jj / 206</t>
  </si>
  <si>
    <t>Lt. Gen. Eric Zamis ././zRetired, AotP</t>
  </si>
  <si>
    <t>BGG / MR / 21</t>
  </si>
  <si>
    <t>1st Lt. Don Gryffyd ././zDischarged, AotP</t>
  </si>
  <si>
    <t>TS Bull Run</t>
  </si>
  <si>
    <t>BGB / 1-7 / 9</t>
  </si>
  <si>
    <t>1st Lt. Paul Herk ././zDischarged, AotJ</t>
  </si>
  <si>
    <t>1st Lt. Frank Holt ././zDischarged, AotC</t>
  </si>
  <si>
    <t>BGB / 30 / 149</t>
  </si>
  <si>
    <t>Fld. Lt. Robert Toelle ././zDischarged, AoG</t>
  </si>
  <si>
    <t>BGB / 12 / 78</t>
  </si>
  <si>
    <t>Gen. Jim Thomas ././zDischarged, AotM</t>
  </si>
  <si>
    <t>BGB / 11 / 90</t>
  </si>
  <si>
    <t>Gen. Jeff Bangma ././zDischarged, AotP</t>
  </si>
  <si>
    <t>BGG / Trn / 21</t>
  </si>
  <si>
    <t>1st Lt. Greg Bravo ././zDischarged, AotJ</t>
  </si>
  <si>
    <t>Maj. Gen. Pat Dunkerley ././zDischarged, AoA</t>
  </si>
  <si>
    <t>Maj. Gen. Tom Dehoff 2/3/I, AotM</t>
  </si>
  <si>
    <t>CC / CG / 20</t>
  </si>
  <si>
    <t>Maj. Gen. Daniel Kurkimilis ././zDischarged, ANV</t>
  </si>
  <si>
    <t>BGG / 01 / 7</t>
  </si>
  <si>
    <t>CC / CG / 25</t>
  </si>
  <si>
    <t>Gen. Ian Rousell ././zDischarged, AoG</t>
  </si>
  <si>
    <t>BGG / 07 / 6</t>
  </si>
  <si>
    <t>1st Lt. Diego Lagomarsino ././zDischarged, AotC</t>
  </si>
  <si>
    <t>Brig. Gen. Richard Orris ././zRetired, AotT</t>
  </si>
  <si>
    <t>BGG / 1-7 / 21</t>
  </si>
  <si>
    <t>BGG / 03h / 21</t>
  </si>
  <si>
    <t>CC / CG / 101</t>
  </si>
  <si>
    <t>Brig. Gen. Ed Taylor ././zDischarged, AoA</t>
  </si>
  <si>
    <t>BGB / ?? / ??</t>
  </si>
  <si>
    <t>1st Lt. Alonzo Jesus ././zDischarged, AotT</t>
  </si>
  <si>
    <t>BGG / MR1-7 / 21</t>
  </si>
  <si>
    <t>Fld. Lt. John McCue ././zDischarged, AotM</t>
  </si>
  <si>
    <t>Col. Anthony Bova ././zDischarged, ANV</t>
  </si>
  <si>
    <t>BGN / 08 / 45</t>
  </si>
  <si>
    <t>Lt. Col. James Wilkes ././zDischarged, AotP</t>
  </si>
  <si>
    <t>BGG / MR 1-7 / 21</t>
  </si>
  <si>
    <t>Col. Lionel Mounier ././zDischarged, AoA</t>
  </si>
  <si>
    <t>BGB / 09 / 12</t>
  </si>
  <si>
    <t>Brig. Gen. Mike Burns 4/4/II, AotM</t>
  </si>
  <si>
    <t>BGG / ?? / 21</t>
  </si>
  <si>
    <t>BGB / 04 / 28</t>
  </si>
  <si>
    <t>Col. Fred Erbe ././zRetired, AoA</t>
  </si>
  <si>
    <t>BGG / 04a / 51</t>
  </si>
  <si>
    <t>Maj. Gen. Les Knight ././zRetired, AotS</t>
  </si>
  <si>
    <t>Gen. Denis J. McBride 3/1/I, ANV</t>
  </si>
  <si>
    <t>BGN / ?? / 21</t>
  </si>
  <si>
    <t>CC / 04 / 36</t>
  </si>
  <si>
    <t>Brig. Gen. Terry Lubka ././zDischarged, AoA</t>
  </si>
  <si>
    <t>BGG / 05h / 16</t>
  </si>
  <si>
    <t>Lt. Col. Alan Edmonds ././zRetired, AotS</t>
  </si>
  <si>
    <t>BGN / 1-7 / 10</t>
  </si>
  <si>
    <t>Maj. Gen. Ted Madden ././zRetired, AotT</t>
  </si>
  <si>
    <t>BGB / ?? / 21</t>
  </si>
  <si>
    <t>BGG / 08h / 51</t>
  </si>
  <si>
    <t>Maj. Gen. Gary Patterson 2/2/I, AotP</t>
  </si>
  <si>
    <t>Maj. Gen. Phil Purnell ././zDischarged, AoA</t>
  </si>
  <si>
    <t>BGS / 06 / 85</t>
  </si>
  <si>
    <t>Lt. Gen. Atle Jenssen ././zDischarged, AotT</t>
  </si>
  <si>
    <t>Lt. Gen. Caleb Vicks ././zRetired, AoG</t>
  </si>
  <si>
    <t>BGB / L12 / 43</t>
  </si>
  <si>
    <t>Multiplayer Battle</t>
  </si>
  <si>
    <t>Lt. Gen. Robert Harney ././zRetired, ANV</t>
  </si>
  <si>
    <t>BGG / 09 / 20</t>
  </si>
  <si>
    <t>BGG / 10h / 24</t>
  </si>
  <si>
    <t>CC / FR03a / 50</t>
  </si>
  <si>
    <t>BGC / 04 / 135</t>
  </si>
  <si>
    <t>BGG / 11 / 11</t>
  </si>
  <si>
    <t>CC / CG / 38</t>
  </si>
  <si>
    <t>Brig. Gen. Bill Croft 4/3/V, AotP</t>
  </si>
  <si>
    <t>BGB / 1-7 / 12</t>
  </si>
  <si>
    <t>CC / CG / 90</t>
  </si>
  <si>
    <t>Brig. Gen. Russ Jenkins ././zRetired, AotS</t>
  </si>
  <si>
    <t>Brig. Gen. Steven Donlon 2/2/I, ANV</t>
  </si>
  <si>
    <t>BGG / L17 / 30</t>
  </si>
  <si>
    <t>Brig. Gen. Jerry Nelson ././zDischarged, AotM</t>
  </si>
  <si>
    <t>BGC / ?? / 21</t>
  </si>
  <si>
    <t>1st Lt. David Stevens ././zDischarged, AotC</t>
  </si>
  <si>
    <t>CC / CG / 40</t>
  </si>
  <si>
    <t>Maj. Gen. Gareth Jenkins 6/4/I, AotM</t>
  </si>
  <si>
    <t>BGS / ?? / 21</t>
  </si>
  <si>
    <t>CC / CG / 104</t>
  </si>
  <si>
    <t>Lt. Col. Mike Bangert ././zDischarged, AotM</t>
  </si>
  <si>
    <t>BGS / 07 / 37</t>
  </si>
  <si>
    <t>Maj. Gen. Mark Tuttle ././zDischarged, AoG</t>
  </si>
  <si>
    <t>BGS / 09 / 21</t>
  </si>
  <si>
    <t>Lt. Gen. Isacco Ubaldi ././zDischarged, ANV</t>
  </si>
  <si>
    <t>BGS / 01 / 18</t>
  </si>
  <si>
    <t>Gen. Don Golen ././., AotP</t>
  </si>
  <si>
    <t>BGB / 1-7 / 21</t>
  </si>
  <si>
    <t>BGS / 08 / 8</t>
  </si>
  <si>
    <t>BGS / 11 / 9</t>
  </si>
  <si>
    <t>BGS / 13 / 10</t>
  </si>
  <si>
    <t>BGS / 12 / 7</t>
  </si>
  <si>
    <t>CC / CG / 105</t>
  </si>
  <si>
    <t>Brig. Gen. Steve Barrett ././zDischarged, AoA</t>
  </si>
  <si>
    <t>BGS / 15 / 28</t>
  </si>
  <si>
    <t>BGB / 08 / 11</t>
  </si>
  <si>
    <t>Col. Aaron Jenkins ././zRetired, AotS</t>
  </si>
  <si>
    <t>CC / 01 / 12</t>
  </si>
  <si>
    <t>BGS / 10 / 27</t>
  </si>
  <si>
    <t>Gen. D.W. Mallory 8/1/I, AotM</t>
  </si>
  <si>
    <t>Gen. Mark Nelms 3/3/XVII, AotT</t>
  </si>
  <si>
    <t>CC / GB001 / 149</t>
  </si>
  <si>
    <t>Gen. Pierre Desruisseaux ././zDischarged, ANV</t>
  </si>
  <si>
    <t>Maj. Gen. Terry Dancer 7/4/I, AotM</t>
  </si>
  <si>
    <t>Gen. Ernie Sands 7/1/XVI, AotT</t>
  </si>
  <si>
    <t>Gen. Douglas Burke 4/1/XV, AotT</t>
  </si>
  <si>
    <t>BGS / 05 / 91</t>
  </si>
  <si>
    <t>CC / CG / 100</t>
  </si>
  <si>
    <t>Capt. Ken Gray ././zDischarged, AotC</t>
  </si>
  <si>
    <t>BGS / 14 / 10</t>
  </si>
  <si>
    <t>Lt. Col. Dan Armenta ././zDischarged, AotP</t>
  </si>
  <si>
    <t>Brig. Gen. Rick Martin 2/1/II, ANV</t>
  </si>
  <si>
    <t>CC / NFG01 / 149</t>
  </si>
  <si>
    <t>Gen. Kennon Whitehead 3/1/II, AotM</t>
  </si>
  <si>
    <t>BGC / 10a / 85</t>
  </si>
  <si>
    <t>BGS / 02 / 18</t>
  </si>
  <si>
    <t>BGB / 01 / 21</t>
  </si>
  <si>
    <t>Lt. Col. ATW Payne ././zDischarged, AotS</t>
  </si>
  <si>
    <t>BGN / 1-7 / 18</t>
  </si>
  <si>
    <t>Maj. Gen. Mark W. Zapp ././zDischarged, AoG</t>
  </si>
  <si>
    <t>Col. Conor Larkin ././zDischarged, AoA</t>
  </si>
  <si>
    <t>BGN / 11 / 45</t>
  </si>
  <si>
    <t>BGB / 03 / 49</t>
  </si>
  <si>
    <t>1st Lt. Magnus Eriksson ././zDischarged, AotT</t>
  </si>
  <si>
    <t>Lt. Col. Ben Chambers ././zDischarged, AotM</t>
  </si>
  <si>
    <t>BGN / 10 / 45</t>
  </si>
  <si>
    <t>CC / ?? / 149</t>
  </si>
  <si>
    <t>Brig. Gen. Sandy O'Neill 3/1/I, AotP</t>
  </si>
  <si>
    <t>HPS Franklin</t>
  </si>
  <si>
    <t>CF / CG / 20</t>
  </si>
  <si>
    <t>Brig. Gen. Kevin Melton ././zRetired, AoG</t>
  </si>
  <si>
    <t>Lt. Gen. Rob Field ././zDischarged, AoA</t>
  </si>
  <si>
    <t>HPS Gettysburg</t>
  </si>
  <si>
    <t>South Mountain June 27</t>
  </si>
  <si>
    <t>Brig. Gen. Mark Kibbey ././zDischarged, AoA</t>
  </si>
  <si>
    <t>Fredericksburg I Two Day</t>
  </si>
  <si>
    <t>13 We shall bag the whole crowd</t>
  </si>
  <si>
    <t>Maj. Gen. Neil Edwards ././zRetired, AotC</t>
  </si>
  <si>
    <t>BGBR - BNF Training Scenarios 1-7</t>
  </si>
  <si>
    <t>West Point Training</t>
  </si>
  <si>
    <t>Gen. Brett Kolcun 5/3/XVII, AotT</t>
  </si>
  <si>
    <t>Other - Enter information in Comments /0</t>
  </si>
  <si>
    <t>HPS Peninsula</t>
  </si>
  <si>
    <t>og_c1u2.scn 2. OLD TAVERN: June 25, 1862 /23</t>
  </si>
  <si>
    <t>Lt. Col. Gabriel Szala ././zDischarged, AotT</t>
  </si>
  <si>
    <t>Col. Frank Lateur ././zDischarged, AotM</t>
  </si>
  <si>
    <t>02 Blackburn's Ford /11</t>
  </si>
  <si>
    <t>06 You Are Turned /34</t>
  </si>
  <si>
    <t>Other (Enter description in Comments including # turns) /0</t>
  </si>
  <si>
    <t>HPS Shiloh</t>
  </si>
  <si>
    <t>002 Bel_Belmont_Advance (Hist) /18</t>
  </si>
  <si>
    <t>033 FD_Day 4 Breakout (Hist) /33</t>
  </si>
  <si>
    <t>off_c3u2.scn 8. Return to Seven Pines - June 26-27, 1862 /101</t>
  </si>
  <si>
    <t>Maj. Gen. Jess Norris ././zRetired, AotC</t>
  </si>
  <si>
    <t>07 Faces to the Foe /8</t>
  </si>
  <si>
    <t>Lt. Gen. Vern Pinkham ././zRetired, AoA</t>
  </si>
  <si>
    <t>Lt. Gen. Kenneth Miller 3/1/II, AotP</t>
  </si>
  <si>
    <t>01 First Contact /7</t>
  </si>
  <si>
    <t>10 The Battle of Brawner's Farm /7</t>
  </si>
  <si>
    <t>115 MS_Battle of Mill Springs (Sun) /18</t>
  </si>
  <si>
    <t>Maj. Gen. Adam Wadding ././zDischarged, AotM</t>
  </si>
  <si>
    <t>12 Pickett's Charge /6</t>
  </si>
  <si>
    <t>09 Which Bird Gets the Worm? /99</t>
  </si>
  <si>
    <t>Lt. Col. Tim Isgro ././II, ANV</t>
  </si>
  <si>
    <t>Maj. Gen. Dirk Gross ./2/XVII, AotT</t>
  </si>
  <si>
    <t>Maj. Gen. Sean Turner 1/2/V, AotP</t>
  </si>
  <si>
    <t>15 Carnage in the Cornfield /8</t>
  </si>
  <si>
    <t>06h The Wheatfield to Round Top /12</t>
  </si>
  <si>
    <t>Cadet //,</t>
  </si>
  <si>
    <t>Fld. Lt. Kerry Vannada ././zDischarged, AotM</t>
  </si>
  <si>
    <t>06 My Poor Orphans /7</t>
  </si>
  <si>
    <t>13c A Bellyful' o' Fightin' /10</t>
  </si>
  <si>
    <t>Lt.Â Gen. Caleb Vicks ././zRetired, AoG</t>
  </si>
  <si>
    <t>ctrsiege2.scn 2. Siege of Richmond - July 10, 1862 /133</t>
  </si>
  <si>
    <t>124 NM_Battle of New Madrid (v.2) /40</t>
  </si>
  <si>
    <t>152 Sh_Clash of armies (v.1) /80</t>
  </si>
  <si>
    <t>Brig. Gen. Willie Tisdale ././zRetired, ANV</t>
  </si>
  <si>
    <t>15 Some Pointed Advice /10</t>
  </si>
  <si>
    <t>18 Day of Reckoning /33</t>
  </si>
  <si>
    <t>HPS Vicksburg</t>
  </si>
  <si>
    <t>pgsb_c2u1.scn /38</t>
  </si>
  <si>
    <t>cbp2_c1u2.scn /46</t>
  </si>
  <si>
    <t>fmc_jax c1u1.scn /18</t>
  </si>
  <si>
    <t>Maj. Gen. Tom Phillips ././zRetired, AotM</t>
  </si>
  <si>
    <t>HPS Atlanta</t>
  </si>
  <si>
    <t>Lt. Gen. Willie Tisdale ././zRetired, ANV</t>
  </si>
  <si>
    <t>jf_c1u2.scn /34</t>
  </si>
  <si>
    <t>Col. Gary Krenek ././I, ANV</t>
  </si>
  <si>
    <t>Brig. Gen. Stephen Peluso ././zDischarged, AotP</t>
  </si>
  <si>
    <t>006 P_Perryville V.2w (Meet) 38 /38</t>
  </si>
  <si>
    <t>Brig. Gen. Boyd Denner ././zDischarged, ANV</t>
  </si>
  <si>
    <t>Brig. Gen. Edward Stewart ././zDischarged, ANV</t>
  </si>
  <si>
    <t>Col. Ed Lytwak 1/1/XV, AotT</t>
  </si>
  <si>
    <t>127_Dallas May 28th Company 5 /12</t>
  </si>
  <si>
    <t>Col. Rusty Hodgkiss 4/1/zDischarged, AotP</t>
  </si>
  <si>
    <t>Gen. Jon Cuneo ././zRetired, AoA</t>
  </si>
  <si>
    <t>133-Equal Force Fight #1 (Infantry) /35</t>
  </si>
  <si>
    <t>AC#2 The Armies Meet #2 /35</t>
  </si>
  <si>
    <t>009 P_Perryville V.4 (Meet) 35 /35</t>
  </si>
  <si>
    <t>Cam_Perryville (H).scn /15</t>
  </si>
  <si>
    <t>Cam_Murfreesboro C2U2.scn /132</t>
  </si>
  <si>
    <t>Cadet Dave Clements ././zDischarged, AotT</t>
  </si>
  <si>
    <t>A1 Make 'em Fight /18</t>
  </si>
  <si>
    <t>Maj. Gen. David Groce ././zDischarged, AotS</t>
  </si>
  <si>
    <t>033 SR_Sheridan's Defense (H) 15 /15</t>
  </si>
  <si>
    <t>Brig. Gen. Gary Krenek ././I, ANV</t>
  </si>
  <si>
    <t>Maj. Dale Blair ././zDischarged, AotW</t>
  </si>
  <si>
    <t>HPS Antietam</t>
  </si>
  <si>
    <t>009 1BR_Bull Run V.7 /38</t>
  </si>
  <si>
    <t>106 Weather_Cedar Mtn (Historical) /21</t>
  </si>
  <si>
    <t>117. Defense of the Gaps (var. 29) /72</t>
  </si>
  <si>
    <t>Brig. Gen. Rusty Hodgkiss 4/1/zDischarged, AotP</t>
  </si>
  <si>
    <t>Maj. Gen. Pat Thompson 3/3/I, AotP</t>
  </si>
  <si>
    <t>288. Probing westward (var. 13) /27</t>
  </si>
  <si>
    <t>Col. Dale Blair ././zDischarged, AotW</t>
  </si>
  <si>
    <t>015 2BR_2nd Bull Run V.1 /36</t>
  </si>
  <si>
    <t>Maj. Gen. Rusty Hodgkiss 4/1/zDischarged, AotP</t>
  </si>
  <si>
    <t>069 Gap_Battle for Virginia /40</t>
  </si>
  <si>
    <t>Gen. Robert Weir 1/4/II, ANV</t>
  </si>
  <si>
    <t>011 1BR_Matthews Hill /12</t>
  </si>
  <si>
    <t>Gen. Roger Hulinsky ././zRetired, AotM</t>
  </si>
  <si>
    <t>Lt. Gen. Mark Adams ././zRetired, AotM</t>
  </si>
  <si>
    <t>030 2BR_Groveton V.7 /12</t>
  </si>
  <si>
    <t>Maj. Gen. Lucas Kling 5/2/I, AotP</t>
  </si>
  <si>
    <t>Maj. Roy Purcell ././zDischarged, AotW</t>
  </si>
  <si>
    <t>045 Ant_South Sharpsburg (Hist) /20</t>
  </si>
  <si>
    <t>08a_Hist_7 Days Campaign.scn /407</t>
  </si>
  <si>
    <t>HPS Chancellorsville</t>
  </si>
  <si>
    <t>078F_Nov 1st Blind Meet.scn /35</t>
  </si>
  <si>
    <t>Cam_Chickamauga (H).scn /85</t>
  </si>
  <si>
    <t>Maj. Brent Layman ././zDischarged, AotT</t>
  </si>
  <si>
    <t>Lt. Gen. Ned Simms ./2/XVI, AotT</t>
  </si>
  <si>
    <t>072 Fr_Cavalry fight at Frankfort /18</t>
  </si>
  <si>
    <t>Gen. Nicholas Kunz ././II, AotM</t>
  </si>
  <si>
    <t>026 2BR_Groveton V.3 /10</t>
  </si>
  <si>
    <t>Col. Ed Thornton ././zDischarged, ANV</t>
  </si>
  <si>
    <t>06c Wheatfield to Roundtop (fixed arrivals) /18</t>
  </si>
  <si>
    <t>Raid on Stephenson's Depot /18</t>
  </si>
  <si>
    <t>05whatif_b. Champion Hill (large).scn /77</t>
  </si>
  <si>
    <t>Gen. Vern Pinkham ././zRetired, AoA</t>
  </si>
  <si>
    <t>Cam_Missionary Ridge C2U2.scn /27</t>
  </si>
  <si>
    <t>019-Resaca May 14-15th Weather /80</t>
  </si>
  <si>
    <t>cf_c1u2 Haynie faces destruction, Nov. 15, 1962 /105</t>
  </si>
  <si>
    <t>CAM_Cedar Mountain C2U2w /21</t>
  </si>
  <si>
    <t>CAM_Groveton C3U3w /12</t>
  </si>
  <si>
    <t>opening_c1u2 Stanley bolsters Iuka's defenses, Sept.14, 1862 /38</t>
  </si>
  <si>
    <t>Lt. Gen. Dwight Conlan ././zDischarged, ANV</t>
  </si>
  <si>
    <t>080C_May 1863 Equal fight.scn /40</t>
  </si>
  <si>
    <t>CAM_2nd Bull Run C3U3w /81</t>
  </si>
  <si>
    <t>Gen. Willie Tisdale ././zRetired, ANV</t>
  </si>
  <si>
    <t>2nd Lt. William Peters ././zRetired, AotP</t>
  </si>
  <si>
    <t>110 Spr_The Battle for Tennessee (w) 86 /86</t>
  </si>
  <si>
    <t>rrr_c2u2 The Battle of Corinth, October 24-25, 1862 /104</t>
  </si>
  <si>
    <t>pjvdr_c1u2 Armstrong raids the M&amp;O, October 7th, 1862 /25</t>
  </si>
  <si>
    <t>003 1BR_Bull Run V.1 /42</t>
  </si>
  <si>
    <t>Cam_Perryville (H)(w).scn /15</t>
  </si>
  <si>
    <t>Lt. Col. //,</t>
  </si>
  <si>
    <t>og_c2u2.scn 4. OLD TAVERN: June 25, 1862 /23</t>
  </si>
  <si>
    <t>Cam_McCown Attacks (H)(w).scn /12</t>
  </si>
  <si>
    <t>Cam_Sheridan's Defense (H)(w).scn /15</t>
  </si>
  <si>
    <t>Cam_Breckinridge Attack (H)(w).scn /9</t>
  </si>
  <si>
    <t>Cam_Brock Field 1pm (H)(w).scn /15</t>
  </si>
  <si>
    <t>Cam_Horseshoe Ridge (H)(w).scn /18</t>
  </si>
  <si>
    <t>Cam_Brown's Ferry (H)(w).scn /10</t>
  </si>
  <si>
    <t>Brig. Gen. Alessandro Staccioli 2/3/II, ANV</t>
  </si>
  <si>
    <t>HPS Ozark</t>
  </si>
  <si>
    <t>04 Lexington_ Sept 18_H /33</t>
  </si>
  <si>
    <t>Cam_Wauhatchie (H)(w).scn /12</t>
  </si>
  <si>
    <t>Cam_Lookout Mountain (H)(w).scn /16</t>
  </si>
  <si>
    <t>Lt. Gen. Allan Hovey ././zRetired, AotM</t>
  </si>
  <si>
    <t>07a PR_Dunagin's Farm_H /14</t>
  </si>
  <si>
    <t>NFG01 Norris-Frost Gettysburg</t>
  </si>
  <si>
    <t>Cam_Tunnel Hill (H)(w).scn /17</t>
  </si>
  <si>
    <t>Cam_Ringgold Gap (H)(w).scn /12</t>
  </si>
  <si>
    <t>D The Spring Hill Affair /6</t>
  </si>
  <si>
    <t>B0 Use the Fords /13</t>
  </si>
  <si>
    <t>N Forrest is Recalled /36</t>
  </si>
  <si>
    <t>Capt. Mark Lane ././zDischarged, AoA</t>
  </si>
  <si>
    <t>boon c2u1 First Battle of Boonville June 27 1861 variant /21</t>
  </si>
  <si>
    <t>crosscar5_c1u12 The Battle of Carthage, July 5, 1861 (Hist) /52</t>
  </si>
  <si>
    <t>Lt. Col. David Smiley ././zDischarged, ANV</t>
  </si>
  <si>
    <t>01hist_Iuka Iuka:</t>
  </si>
  <si>
    <t>Col. Mark Lane ././zDischarged, AoA</t>
  </si>
  <si>
    <t>014F_Meade and Gibbon attack V.1.scn /12</t>
  </si>
  <si>
    <t>Gen. Prax Swan 1/3/I, ANV</t>
  </si>
  <si>
    <t>018F_March 17th Kelly's Ford.scn /25</t>
  </si>
  <si>
    <t>wc c1u1 The Battle of Wilson's Creek, Aug 10, 1861 variant /23</t>
  </si>
  <si>
    <t>Col. David Smiley ././zDischarged, ANV</t>
  </si>
  <si>
    <t>08h. May 22 Assault.scn /40</t>
  </si>
  <si>
    <t>Brig. Gen. Gary Schofield ././zDischarged, ANV</t>
  </si>
  <si>
    <t>03h A Rock and a Hard Place /21</t>
  </si>
  <si>
    <t>Capt. Richard Ahlf ././zDischarged, ANV</t>
  </si>
  <si>
    <t>04h Decisions, Decisions! /51</t>
  </si>
  <si>
    <t>Brig. Gen. Charles Schmidt 6/3/I, ANV</t>
  </si>
  <si>
    <t>CAM_Cedar Mountain C3U2w /21</t>
  </si>
  <si>
    <t>CAM_Groveton C3U2w /12</t>
  </si>
  <si>
    <t>Gen. John Dragan ././zRetired, AoA</t>
  </si>
  <si>
    <t>Lt. Col. John Ferry ././zRetired, AotT</t>
  </si>
  <si>
    <t>JTS Overland</t>
  </si>
  <si>
    <t>100-640504_campaign scn /1390</t>
  </si>
  <si>
    <t>Brig. Gen. Sean Turner 1/2/V, AotP</t>
  </si>
  <si>
    <t>Brig. Gen. David Stotsenburgh ././zDischarged, AotP</t>
  </si>
  <si>
    <t>Gen. Jim Garner 4/2/II, AotM</t>
  </si>
  <si>
    <t>Gen. Neal Hebert ././zDischarged, AotW</t>
  </si>
  <si>
    <t>Gen. Allan Hovey ././zRetired, AotM</t>
  </si>
  <si>
    <t>Maj. Gen. Tim Reneau ./2/II, AotM</t>
  </si>
  <si>
    <t>Cam_Perryville C1U2 C2U2(w).scn /38</t>
  </si>
  <si>
    <t>Cam_Murfreesboro C2U2(w).scn /132</t>
  </si>
  <si>
    <t>Cam_Chickamauga (H)(w).scn /85</t>
  </si>
  <si>
    <t>Capt. Michael St.Julien 2/2/V, AotP</t>
  </si>
  <si>
    <t>Maj. Gen. Charles Schmidt 6/3/I, ANV</t>
  </si>
  <si>
    <t>Cam_Missionary Ridge C2U1(w).scn /27</t>
  </si>
  <si>
    <t>Brig. Gen. Dwain Cunningham 3/3/II, AotM</t>
  </si>
  <si>
    <t>165 Sh_Johnston's Plan II (v.4) /86</t>
  </si>
  <si>
    <t>Fld. Lt. Jack Moore ././zDischarged, AotW</t>
  </si>
  <si>
    <t>16 Yankee Stress Test /10</t>
  </si>
  <si>
    <t>05 Look Out For Your Left /40</t>
  </si>
  <si>
    <t>Gen. Rusty Hodgkiss 4/1/zDischarged, AotP</t>
  </si>
  <si>
    <t>Maj. Gen. Mark Crawford 5/3/I, AotM</t>
  </si>
  <si>
    <t>Lt. Gen. Michael Dowling 3/2/II, AotP</t>
  </si>
  <si>
    <t>Brig. Gen. Ken Jones 1/1/XVII, AotT</t>
  </si>
  <si>
    <t>Gen. Cameron McOmish 1/1/I, AotM</t>
  </si>
  <si>
    <t>124 SR_Murfreesboro (016_Winter)w.scn /132</t>
  </si>
  <si>
    <t>Fld. Lt. Aleksander Krolikowski ././zRetired, ANV</t>
  </si>
  <si>
    <t>!HISTORICAL 1. The Battle of Gettysburg - July 1 - 3, 1863 /156</t>
  </si>
  <si>
    <t>050 Chick_Meeting Engagement V.1w (50%) 130 /130</t>
  </si>
  <si>
    <t>090. Block the Crossings (var. 3) /37</t>
  </si>
  <si>
    <t>Gen. Gene Nix 4/2/I, AotM</t>
  </si>
  <si>
    <t>Gen. Mark Oakford ././II, AotP</t>
  </si>
  <si>
    <t>Brig. Gen. Scott Eichelberger 1/1/I, AotP</t>
  </si>
  <si>
    <t>Gen. Frank DiNola ././zDischarged, AotT</t>
  </si>
  <si>
    <t>12 The Second Battle of Bull Run /78</t>
  </si>
  <si>
    <t>08 Battle of Antietam /45</t>
  </si>
  <si>
    <t>Brig. Gen. Victor Nelson 4/1/V, AotP</t>
  </si>
  <si>
    <t>03 Wilson's Creek_Histscn /21</t>
  </si>
  <si>
    <t>Brig. Gen. Richard Lim 5/1/II, AotP</t>
  </si>
  <si>
    <t>060 FH_Turn and Fight /15</t>
  </si>
  <si>
    <t>Lt. Gen. Ed Lytwak 1/1/XV, AotT</t>
  </si>
  <si>
    <t>097 GM_Cheatham probes north 15 /15</t>
  </si>
  <si>
    <t>Lt. Col. Jeff Hunt 6/1/I, AotM</t>
  </si>
  <si>
    <t>!HISTORICAL 1.1.1 Opening Fight - July 1st - Gettysburg /4</t>
  </si>
  <si>
    <t>116 MS_Johnston invades Kentucky /70</t>
  </si>
  <si>
    <t>068 Fk_The Mother of Battles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</si>
</sst>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32" sqref="D32"/>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2000</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1935.3599999999992</v>
      </c>
      <c r="B7" s="23">
        <f>A7/B9</f>
        <v>0.44534442767202964</v>
      </c>
      <c r="C7" s="22">
        <f>'OBD File'!M3</f>
        <v>2410.4</v>
      </c>
      <c r="D7" s="23">
        <f>C7/B9</f>
        <v>0.55465557232797036</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4345.7599999999993</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99</v>
      </c>
      <c r="B14" s="18">
        <v>28</v>
      </c>
      <c r="C14" s="18">
        <v>55</v>
      </c>
      <c r="D14" s="18">
        <v>33</v>
      </c>
      <c r="E14" s="18">
        <v>41</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89</v>
      </c>
      <c r="B18" s="18">
        <v>23</v>
      </c>
      <c r="C18" s="18">
        <v>43</v>
      </c>
      <c r="D18" s="18">
        <v>13</v>
      </c>
      <c r="E18" s="18">
        <v>38</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19</v>
      </c>
      <c r="J21" s="50" t="s">
        <v>81</v>
      </c>
      <c r="K21" s="51"/>
      <c r="L21" s="27">
        <f>COUNTIFS('DOR Games'!G2:G4988,"TS Antietam")</f>
        <v>11</v>
      </c>
      <c r="M21" s="50" t="s">
        <v>100</v>
      </c>
      <c r="N21" s="51"/>
      <c r="O21" s="27">
        <f>COUNTIFS('DOR Games'!G2:G4988,"AGEOD-AACW")</f>
        <v>0</v>
      </c>
    </row>
    <row r="22" spans="1:15" x14ac:dyDescent="0.25">
      <c r="A22" s="18">
        <v>10</v>
      </c>
      <c r="B22" s="18">
        <v>5</v>
      </c>
      <c r="C22" s="18">
        <v>12</v>
      </c>
      <c r="D22" s="18">
        <v>20</v>
      </c>
      <c r="E22" s="18">
        <v>3</v>
      </c>
      <c r="G22" s="50" t="s">
        <v>82</v>
      </c>
      <c r="H22" s="51"/>
      <c r="I22" s="27">
        <f>COUNTIFS('DOR Games'!G2:G4988,"HPS Atlanta")</f>
        <v>8</v>
      </c>
      <c r="J22" s="50" t="s">
        <v>98</v>
      </c>
      <c r="K22" s="51"/>
      <c r="L22" s="27">
        <f>COUNTIFS('DOR Games'!G2:G4988,"TS Bull Run")</f>
        <v>30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4</v>
      </c>
      <c r="J23" s="50" t="s">
        <v>84</v>
      </c>
      <c r="K23" s="51"/>
      <c r="L23" s="27">
        <f>COUNTIFS('DOR Games'!G2:G4989,"TS Chickamauga")</f>
        <v>11</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30</v>
      </c>
      <c r="J24" s="50" t="s">
        <v>88</v>
      </c>
      <c r="K24" s="51"/>
      <c r="L24" s="27">
        <f>COUNTIFS('DOR Games'!G2:G4990,"TS Gettysburg")</f>
        <v>41</v>
      </c>
      <c r="M24" s="3"/>
      <c r="N24" s="3"/>
      <c r="O24" s="3"/>
    </row>
    <row r="25" spans="1:15" x14ac:dyDescent="0.25">
      <c r="A25" s="35" t="s">
        <v>79</v>
      </c>
      <c r="B25" s="36"/>
      <c r="C25" s="18">
        <f>SUM(A14:E14)</f>
        <v>256</v>
      </c>
      <c r="D25" s="25">
        <f>(2*(A14+B14)+C14)/(2*C25)</f>
        <v>0.603515625</v>
      </c>
      <c r="E25" s="25">
        <f>(2*(D14+E14)+C14)/(2*C25)</f>
        <v>0.396484375</v>
      </c>
      <c r="G25" s="50" t="s">
        <v>85</v>
      </c>
      <c r="H25" s="51"/>
      <c r="I25" s="27">
        <f>COUNTIFS('DOR Games'!G2:G4991,"HPS Corinth")</f>
        <v>27</v>
      </c>
      <c r="J25" s="50" t="s">
        <v>94</v>
      </c>
      <c r="K25" s="51"/>
      <c r="L25" s="27">
        <f>COUNTIFS('DOR Games'!G2:G4991,"TS Shiloh")</f>
        <v>18</v>
      </c>
      <c r="M25" s="3"/>
      <c r="N25" s="3"/>
      <c r="O25" s="3"/>
    </row>
    <row r="26" spans="1:15" x14ac:dyDescent="0.25">
      <c r="A26" s="35" t="s">
        <v>77</v>
      </c>
      <c r="B26" s="36"/>
      <c r="C26" s="18">
        <f>SUM(A18:E18)</f>
        <v>206</v>
      </c>
      <c r="D26" s="25">
        <f>(2*(A18+B18)+C18)/(2*C26)</f>
        <v>0.64805825242718451</v>
      </c>
      <c r="E26" s="25">
        <f>(2*(D18+E18)+C18)/(2*C26)</f>
        <v>0.35194174757281554</v>
      </c>
      <c r="F26" s="15"/>
      <c r="G26" s="50" t="s">
        <v>106</v>
      </c>
      <c r="H26" s="51"/>
      <c r="I26" s="27">
        <f>COUNTIFS('DOR Games'!G2:G4992,"WDS Civil War Battles")</f>
        <v>0</v>
      </c>
      <c r="J26" s="3"/>
      <c r="K26" s="3"/>
      <c r="L26" s="3"/>
      <c r="M26" s="3"/>
      <c r="N26" s="3"/>
      <c r="O26" s="3"/>
    </row>
    <row r="27" spans="1:15" x14ac:dyDescent="0.25">
      <c r="A27" s="35" t="s">
        <v>78</v>
      </c>
      <c r="B27" s="36"/>
      <c r="C27" s="18">
        <f>SUM(A22:E22)</f>
        <v>50</v>
      </c>
      <c r="D27" s="25">
        <f>(2*(A22+B22)+C22)/(2*C27)</f>
        <v>0.42</v>
      </c>
      <c r="E27" s="25">
        <f>(2*(D22+E22)+C22)/(2*C27)</f>
        <v>0.57999999999999996</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5</v>
      </c>
      <c r="J28" s="3"/>
      <c r="K28" s="3"/>
      <c r="L28" s="3"/>
      <c r="M28" s="3"/>
      <c r="N28" s="3"/>
      <c r="O28" s="3"/>
    </row>
    <row r="29" spans="1:15" x14ac:dyDescent="0.25">
      <c r="G29" s="50" t="s">
        <v>88</v>
      </c>
      <c r="H29" s="51"/>
      <c r="I29" s="27">
        <f>COUNTIFS('DOR Games'!G2:G4994,"HPS Gettysburg")</f>
        <v>16</v>
      </c>
      <c r="J29" s="3"/>
      <c r="K29" s="3"/>
      <c r="L29" s="3"/>
      <c r="M29" s="3"/>
      <c r="N29" s="3"/>
      <c r="O29" s="3"/>
    </row>
    <row r="30" spans="1:15" x14ac:dyDescent="0.25">
      <c r="G30" s="50" t="s">
        <v>89</v>
      </c>
      <c r="H30" s="51"/>
      <c r="I30" s="27">
        <f>COUNTIFS('DOR Games'!G2:G4995,"JTS Overland")</f>
        <v>3</v>
      </c>
      <c r="J30" s="3"/>
      <c r="K30" s="3"/>
      <c r="L30" s="3"/>
      <c r="M30" s="3"/>
      <c r="N30" s="3"/>
      <c r="O30" s="3"/>
    </row>
    <row r="31" spans="1:15" x14ac:dyDescent="0.25">
      <c r="G31" s="50" t="s">
        <v>90</v>
      </c>
      <c r="H31" s="51"/>
      <c r="I31" s="27">
        <f>COUNTIFS('DOR Games'!G2:G4996,"HPS Ozark")</f>
        <v>6</v>
      </c>
      <c r="J31" s="3"/>
      <c r="K31" s="3"/>
      <c r="L31" s="3"/>
      <c r="M31" s="3"/>
      <c r="N31" s="3"/>
      <c r="O31" s="3"/>
    </row>
    <row r="32" spans="1:15" x14ac:dyDescent="0.25">
      <c r="G32" s="50" t="s">
        <v>91</v>
      </c>
      <c r="H32" s="51"/>
      <c r="I32" s="27">
        <f>COUNTIFS('DOR Games'!G2:G4997,"HPS Peninsula")</f>
        <v>6</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15</v>
      </c>
      <c r="J35" s="3"/>
      <c r="K35" s="3"/>
      <c r="L35" s="3"/>
      <c r="M35" s="3"/>
      <c r="N35" s="3"/>
      <c r="O35" s="3"/>
    </row>
    <row r="36" spans="7:15" x14ac:dyDescent="0.25">
      <c r="G36" s="50" t="s">
        <v>95</v>
      </c>
      <c r="H36" s="51"/>
      <c r="I36" s="27">
        <f>COUNTIFS('DOR Games'!G2:G5001,"HPS Vicksburg")</f>
        <v>6</v>
      </c>
      <c r="J36" s="3"/>
      <c r="K36" s="3"/>
      <c r="L36" s="3"/>
      <c r="M36" s="61" t="s">
        <v>79</v>
      </c>
      <c r="N36" s="62"/>
      <c r="O36" s="28">
        <f>SUM(I21:I36,L21:L25,O21:O23)</f>
        <v>256</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P18" sqref="P18"/>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B3" s="14" t="s">
        <v>108</v>
      </c>
      <c r="C3" s="1">
        <v>8</v>
      </c>
      <c r="D3" s="17">
        <f>SUM($C$3:$C$5000)</f>
        <v>1935.3599999999992</v>
      </c>
      <c r="G3" s="14" t="s">
        <v>364</v>
      </c>
      <c r="H3" s="1">
        <v>15</v>
      </c>
      <c r="I3" s="17">
        <f>SUM(H3:H5000)</f>
        <v>2410.4</v>
      </c>
      <c r="K3" s="70">
        <f>D3</f>
        <v>1935.3599999999992</v>
      </c>
      <c r="L3" s="71"/>
      <c r="M3" s="70">
        <f>I3</f>
        <v>2410.4</v>
      </c>
      <c r="N3" s="71"/>
    </row>
    <row r="4" spans="1:14" x14ac:dyDescent="0.25">
      <c r="A4" s="14"/>
      <c r="B4" s="30" t="s">
        <v>109</v>
      </c>
      <c r="C4" s="1">
        <v>2.64</v>
      </c>
      <c r="F4" s="14">
        <v>36988</v>
      </c>
      <c r="G4" s="1" t="s">
        <v>365</v>
      </c>
      <c r="H4" s="1">
        <v>5</v>
      </c>
      <c r="L4" s="44" t="s">
        <v>45</v>
      </c>
      <c r="M4" s="45"/>
    </row>
    <row r="5" spans="1:14" x14ac:dyDescent="0.25">
      <c r="A5" s="14"/>
      <c r="B5" s="30" t="s">
        <v>110</v>
      </c>
      <c r="C5" s="1">
        <v>4.12</v>
      </c>
      <c r="F5" s="14">
        <v>36990</v>
      </c>
      <c r="G5" s="1" t="s">
        <v>366</v>
      </c>
      <c r="H5" s="1">
        <v>10</v>
      </c>
      <c r="L5" s="46">
        <f>SUM(K3+M3)</f>
        <v>4345.7599999999993</v>
      </c>
      <c r="M5" s="47"/>
    </row>
    <row r="6" spans="1:14" x14ac:dyDescent="0.25">
      <c r="A6" s="14">
        <v>36948</v>
      </c>
      <c r="B6" s="30" t="s">
        <v>111</v>
      </c>
      <c r="C6" s="1">
        <v>4.1500000000000004</v>
      </c>
      <c r="F6" s="14">
        <v>37021</v>
      </c>
      <c r="G6" s="1" t="s">
        <v>367</v>
      </c>
      <c r="H6" s="1">
        <v>10</v>
      </c>
      <c r="L6" s="48"/>
      <c r="M6" s="49"/>
    </row>
    <row r="7" spans="1:14" x14ac:dyDescent="0.25">
      <c r="A7" s="14">
        <v>36976</v>
      </c>
      <c r="B7" s="30" t="s">
        <v>112</v>
      </c>
      <c r="C7" s="1">
        <v>12.21</v>
      </c>
      <c r="F7" s="14">
        <v>37021</v>
      </c>
      <c r="G7" s="1" t="s">
        <v>368</v>
      </c>
      <c r="H7" s="1">
        <v>10</v>
      </c>
    </row>
    <row r="8" spans="1:14" x14ac:dyDescent="0.25">
      <c r="A8" s="14">
        <v>36984</v>
      </c>
      <c r="B8" s="30" t="s">
        <v>113</v>
      </c>
      <c r="C8" s="1">
        <v>10</v>
      </c>
      <c r="F8" s="14">
        <v>37055</v>
      </c>
      <c r="G8" s="1" t="s">
        <v>369</v>
      </c>
      <c r="H8" s="1">
        <v>10</v>
      </c>
    </row>
    <row r="9" spans="1:14" x14ac:dyDescent="0.25">
      <c r="A9" s="14">
        <v>36999</v>
      </c>
      <c r="B9" s="30" t="s">
        <v>248</v>
      </c>
      <c r="C9" s="1">
        <v>10</v>
      </c>
      <c r="F9" s="14">
        <v>37089</v>
      </c>
      <c r="G9" s="1" t="s">
        <v>370</v>
      </c>
      <c r="H9" s="1">
        <v>10</v>
      </c>
    </row>
    <row r="10" spans="1:14" x14ac:dyDescent="0.25">
      <c r="A10" s="14">
        <v>37005</v>
      </c>
      <c r="B10" s="30" t="s">
        <v>249</v>
      </c>
      <c r="C10" s="1">
        <v>2.0649999999999999</v>
      </c>
      <c r="F10" s="14">
        <v>37105</v>
      </c>
      <c r="G10" s="1" t="s">
        <v>371</v>
      </c>
      <c r="H10" s="1">
        <v>10</v>
      </c>
    </row>
    <row r="11" spans="1:14" x14ac:dyDescent="0.25">
      <c r="A11" s="14">
        <v>37012</v>
      </c>
      <c r="B11" s="30" t="s">
        <v>250</v>
      </c>
      <c r="C11" s="1">
        <v>1.5449999999999999</v>
      </c>
      <c r="F11" s="14">
        <v>37137</v>
      </c>
      <c r="G11" s="1" t="s">
        <v>372</v>
      </c>
      <c r="H11" s="1">
        <v>10</v>
      </c>
    </row>
    <row r="12" spans="1:14" x14ac:dyDescent="0.25">
      <c r="A12" s="14">
        <v>37019</v>
      </c>
      <c r="B12" s="30" t="s">
        <v>114</v>
      </c>
      <c r="C12" s="1">
        <v>10.52</v>
      </c>
      <c r="F12" s="14">
        <v>37164</v>
      </c>
      <c r="G12" s="1" t="s">
        <v>373</v>
      </c>
      <c r="H12" s="1">
        <v>10</v>
      </c>
    </row>
    <row r="13" spans="1:14" x14ac:dyDescent="0.25">
      <c r="A13" s="14">
        <v>37051</v>
      </c>
      <c r="B13" s="30" t="s">
        <v>251</v>
      </c>
      <c r="C13" s="1">
        <v>10</v>
      </c>
      <c r="F13" s="14">
        <v>37177</v>
      </c>
      <c r="G13" s="1" t="s">
        <v>374</v>
      </c>
      <c r="H13" s="1">
        <v>21</v>
      </c>
    </row>
    <row r="14" spans="1:14" x14ac:dyDescent="0.25">
      <c r="A14" s="14">
        <v>37084</v>
      </c>
      <c r="B14" s="30" t="s">
        <v>252</v>
      </c>
      <c r="C14" s="1">
        <v>10</v>
      </c>
      <c r="F14" s="14">
        <v>37196</v>
      </c>
      <c r="G14" s="1" t="s">
        <v>375</v>
      </c>
      <c r="H14" s="1">
        <v>10</v>
      </c>
    </row>
    <row r="15" spans="1:14" x14ac:dyDescent="0.25">
      <c r="A15" s="14">
        <v>37092</v>
      </c>
      <c r="B15" s="30" t="s">
        <v>253</v>
      </c>
      <c r="C15" s="1">
        <v>11.22</v>
      </c>
      <c r="F15" s="14">
        <v>37228</v>
      </c>
      <c r="G15" s="1" t="s">
        <v>376</v>
      </c>
      <c r="H15" s="1">
        <v>10</v>
      </c>
    </row>
    <row r="16" spans="1:14" x14ac:dyDescent="0.25">
      <c r="A16" s="14">
        <v>37109</v>
      </c>
      <c r="B16" s="30" t="s">
        <v>254</v>
      </c>
      <c r="C16" s="1">
        <v>10</v>
      </c>
      <c r="F16" s="14">
        <v>37271</v>
      </c>
      <c r="G16" s="1" t="s">
        <v>377</v>
      </c>
      <c r="H16" s="1">
        <v>10</v>
      </c>
    </row>
    <row r="17" spans="1:8" x14ac:dyDescent="0.25">
      <c r="A17" s="14">
        <v>37109</v>
      </c>
      <c r="B17" s="30" t="s">
        <v>255</v>
      </c>
      <c r="C17" s="1">
        <v>10</v>
      </c>
      <c r="F17" s="14">
        <v>37287</v>
      </c>
      <c r="G17" s="1" t="s">
        <v>378</v>
      </c>
      <c r="H17" s="1">
        <v>10</v>
      </c>
    </row>
    <row r="18" spans="1:8" x14ac:dyDescent="0.25">
      <c r="A18" s="14">
        <v>37116</v>
      </c>
      <c r="B18" s="30" t="s">
        <v>115</v>
      </c>
      <c r="C18" s="1">
        <v>26.2</v>
      </c>
      <c r="F18" s="14">
        <v>37315</v>
      </c>
      <c r="G18" s="1" t="s">
        <v>379</v>
      </c>
      <c r="H18" s="1">
        <v>10</v>
      </c>
    </row>
    <row r="19" spans="1:8" x14ac:dyDescent="0.25">
      <c r="A19" s="14">
        <v>37133</v>
      </c>
      <c r="B19" s="30" t="s">
        <v>256</v>
      </c>
      <c r="C19" s="1">
        <v>3.08</v>
      </c>
      <c r="F19" s="14">
        <v>37347</v>
      </c>
      <c r="G19" s="1" t="s">
        <v>379</v>
      </c>
      <c r="H19" s="1">
        <v>10</v>
      </c>
    </row>
    <row r="20" spans="1:8" x14ac:dyDescent="0.25">
      <c r="A20" s="14">
        <v>37221</v>
      </c>
      <c r="B20" s="30" t="s">
        <v>257</v>
      </c>
      <c r="C20" s="1">
        <v>9.68</v>
      </c>
      <c r="F20" s="14">
        <v>37377</v>
      </c>
      <c r="G20" s="1" t="s">
        <v>379</v>
      </c>
      <c r="H20" s="1">
        <v>10</v>
      </c>
    </row>
    <row r="21" spans="1:8" x14ac:dyDescent="0.25">
      <c r="A21" s="14">
        <v>37225</v>
      </c>
      <c r="B21" s="30" t="s">
        <v>258</v>
      </c>
      <c r="C21" s="1">
        <v>10</v>
      </c>
      <c r="F21" s="14">
        <v>37408</v>
      </c>
      <c r="G21" s="1" t="s">
        <v>379</v>
      </c>
      <c r="H21" s="1">
        <v>10</v>
      </c>
    </row>
    <row r="22" spans="1:8" x14ac:dyDescent="0.25">
      <c r="A22" s="14">
        <v>37229</v>
      </c>
      <c r="B22" s="30" t="s">
        <v>259</v>
      </c>
      <c r="C22" s="1">
        <v>10</v>
      </c>
      <c r="F22" s="14">
        <v>37438</v>
      </c>
      <c r="G22" s="1" t="s">
        <v>379</v>
      </c>
      <c r="H22" s="1">
        <v>10</v>
      </c>
    </row>
    <row r="23" spans="1:8" x14ac:dyDescent="0.25">
      <c r="A23" s="14">
        <v>37244</v>
      </c>
      <c r="B23" s="30" t="s">
        <v>260</v>
      </c>
      <c r="C23" s="1">
        <v>3</v>
      </c>
      <c r="F23" s="14">
        <v>37448</v>
      </c>
      <c r="G23" s="1" t="s">
        <v>380</v>
      </c>
      <c r="H23" s="1">
        <v>5</v>
      </c>
    </row>
    <row r="24" spans="1:8" x14ac:dyDescent="0.25">
      <c r="A24" s="14">
        <v>37255</v>
      </c>
      <c r="B24" s="30" t="s">
        <v>261</v>
      </c>
      <c r="C24" s="1">
        <v>4.32</v>
      </c>
      <c r="F24" s="14">
        <v>37463</v>
      </c>
      <c r="G24" s="1" t="s">
        <v>381</v>
      </c>
      <c r="H24" s="1">
        <v>2</v>
      </c>
    </row>
    <row r="25" spans="1:8" x14ac:dyDescent="0.25">
      <c r="A25" s="14">
        <v>37271</v>
      </c>
      <c r="B25" s="30" t="s">
        <v>262</v>
      </c>
      <c r="C25" s="1">
        <v>30.4</v>
      </c>
      <c r="F25" s="14">
        <v>37469</v>
      </c>
      <c r="G25" s="1" t="s">
        <v>379</v>
      </c>
      <c r="H25" s="1">
        <v>10</v>
      </c>
    </row>
    <row r="26" spans="1:8" x14ac:dyDescent="0.25">
      <c r="A26" s="14">
        <v>37274</v>
      </c>
      <c r="B26" s="30" t="s">
        <v>263</v>
      </c>
      <c r="C26" s="1">
        <v>2.96</v>
      </c>
      <c r="F26" s="14">
        <v>37501</v>
      </c>
      <c r="G26" s="1" t="s">
        <v>379</v>
      </c>
      <c r="H26" s="1">
        <v>10</v>
      </c>
    </row>
    <row r="27" spans="1:8" x14ac:dyDescent="0.25">
      <c r="A27" s="14">
        <v>37274</v>
      </c>
      <c r="B27" s="30" t="s">
        <v>264</v>
      </c>
      <c r="C27" s="1">
        <v>6.46</v>
      </c>
      <c r="F27" s="14">
        <v>37530</v>
      </c>
      <c r="G27" s="1" t="s">
        <v>379</v>
      </c>
      <c r="H27" s="1">
        <v>10</v>
      </c>
    </row>
    <row r="28" spans="1:8" x14ac:dyDescent="0.25">
      <c r="A28" s="14">
        <v>37275</v>
      </c>
      <c r="B28" s="30" t="s">
        <v>265</v>
      </c>
      <c r="C28" s="1">
        <v>11.88</v>
      </c>
      <c r="F28" s="14">
        <v>37561</v>
      </c>
      <c r="G28" s="1" t="s">
        <v>379</v>
      </c>
      <c r="H28" s="1">
        <v>10</v>
      </c>
    </row>
    <row r="29" spans="1:8" x14ac:dyDescent="0.25">
      <c r="A29" s="14">
        <v>37275</v>
      </c>
      <c r="B29" s="30" t="s">
        <v>266</v>
      </c>
      <c r="C29" s="1">
        <v>3.3</v>
      </c>
      <c r="F29" s="14">
        <v>37591</v>
      </c>
      <c r="G29" s="1" t="s">
        <v>379</v>
      </c>
      <c r="H29" s="1">
        <v>10</v>
      </c>
    </row>
    <row r="30" spans="1:8" x14ac:dyDescent="0.25">
      <c r="A30" s="14">
        <v>37287</v>
      </c>
      <c r="B30" s="30" t="s">
        <v>267</v>
      </c>
      <c r="C30" s="1">
        <v>10</v>
      </c>
      <c r="F30" s="14">
        <v>37621</v>
      </c>
      <c r="G30" s="1" t="s">
        <v>379</v>
      </c>
      <c r="H30" s="1">
        <v>10</v>
      </c>
    </row>
    <row r="31" spans="1:8" x14ac:dyDescent="0.25">
      <c r="A31" s="14">
        <v>37290</v>
      </c>
      <c r="B31" s="30" t="s">
        <v>268</v>
      </c>
      <c r="C31" s="1">
        <v>1.32</v>
      </c>
      <c r="F31" s="14">
        <v>37814</v>
      </c>
      <c r="G31" s="1" t="s">
        <v>382</v>
      </c>
      <c r="H31" s="1">
        <v>25</v>
      </c>
    </row>
    <row r="32" spans="1:8" x14ac:dyDescent="0.25">
      <c r="A32" s="14">
        <v>37293</v>
      </c>
      <c r="B32" s="30" t="s">
        <v>269</v>
      </c>
      <c r="C32" s="1">
        <v>10</v>
      </c>
      <c r="F32" s="14">
        <v>38060</v>
      </c>
      <c r="G32" s="1" t="s">
        <v>383</v>
      </c>
      <c r="H32" s="1">
        <v>5</v>
      </c>
    </row>
    <row r="33" spans="1:8" x14ac:dyDescent="0.25">
      <c r="A33" s="14">
        <v>37328</v>
      </c>
      <c r="B33" s="30" t="s">
        <v>270</v>
      </c>
      <c r="C33" s="1">
        <v>6.32</v>
      </c>
      <c r="F33" s="14">
        <v>38108</v>
      </c>
      <c r="G33" s="1" t="s">
        <v>384</v>
      </c>
      <c r="H33" s="1">
        <v>5</v>
      </c>
    </row>
    <row r="34" spans="1:8" x14ac:dyDescent="0.25">
      <c r="A34" s="14">
        <v>37339</v>
      </c>
      <c r="B34" s="30" t="s">
        <v>271</v>
      </c>
      <c r="C34" s="1">
        <v>10</v>
      </c>
      <c r="F34" s="14">
        <v>38120</v>
      </c>
      <c r="G34" s="1" t="s">
        <v>385</v>
      </c>
      <c r="H34" s="1">
        <v>5</v>
      </c>
    </row>
    <row r="35" spans="1:8" x14ac:dyDescent="0.25">
      <c r="A35" s="14">
        <v>37351</v>
      </c>
      <c r="B35" s="30" t="s">
        <v>272</v>
      </c>
      <c r="C35" s="1">
        <v>3</v>
      </c>
      <c r="F35" s="14">
        <v>38162</v>
      </c>
      <c r="G35" s="1" t="s">
        <v>386</v>
      </c>
      <c r="H35" s="1">
        <v>5</v>
      </c>
    </row>
    <row r="36" spans="1:8" x14ac:dyDescent="0.25">
      <c r="A36" s="14">
        <v>37365</v>
      </c>
      <c r="B36" s="30" t="s">
        <v>273</v>
      </c>
      <c r="C36" s="1">
        <v>3.96</v>
      </c>
      <c r="F36" s="14">
        <v>38532</v>
      </c>
      <c r="G36" s="1" t="s">
        <v>387</v>
      </c>
      <c r="H36" s="1">
        <v>630.4</v>
      </c>
    </row>
    <row r="37" spans="1:8" x14ac:dyDescent="0.25">
      <c r="A37" s="14">
        <v>37383</v>
      </c>
      <c r="B37" s="30" t="s">
        <v>274</v>
      </c>
      <c r="C37" s="1">
        <v>10</v>
      </c>
      <c r="F37" s="14">
        <v>38534</v>
      </c>
      <c r="G37" s="1" t="s">
        <v>388</v>
      </c>
      <c r="H37" s="1">
        <v>5</v>
      </c>
    </row>
    <row r="38" spans="1:8" x14ac:dyDescent="0.25">
      <c r="A38" s="14">
        <v>37389</v>
      </c>
      <c r="B38" s="30" t="s">
        <v>275</v>
      </c>
      <c r="C38" s="1">
        <v>2</v>
      </c>
      <c r="F38" s="14">
        <v>38549</v>
      </c>
      <c r="G38" s="1" t="s">
        <v>389</v>
      </c>
      <c r="H38" s="1">
        <v>5</v>
      </c>
    </row>
    <row r="39" spans="1:8" x14ac:dyDescent="0.25">
      <c r="A39" s="14">
        <v>37391</v>
      </c>
      <c r="B39" s="30" t="s">
        <v>276</v>
      </c>
      <c r="C39" s="1">
        <v>4.12</v>
      </c>
      <c r="F39" s="14">
        <v>38586</v>
      </c>
      <c r="G39" s="1" t="s">
        <v>390</v>
      </c>
      <c r="H39" s="1">
        <v>5</v>
      </c>
    </row>
    <row r="40" spans="1:8" x14ac:dyDescent="0.25">
      <c r="A40" s="14">
        <v>37391</v>
      </c>
      <c r="B40" s="30" t="s">
        <v>277</v>
      </c>
      <c r="C40" s="1">
        <v>6.46</v>
      </c>
      <c r="F40" s="14">
        <v>38613</v>
      </c>
      <c r="G40" s="1" t="s">
        <v>391</v>
      </c>
      <c r="H40" s="1">
        <v>5</v>
      </c>
    </row>
    <row r="41" spans="1:8" x14ac:dyDescent="0.25">
      <c r="A41" s="14">
        <v>37406</v>
      </c>
      <c r="B41" s="30" t="s">
        <v>278</v>
      </c>
      <c r="C41" s="1">
        <v>2.1800000000000002</v>
      </c>
      <c r="F41" s="14">
        <v>38620</v>
      </c>
      <c r="G41" s="1" t="s">
        <v>392</v>
      </c>
      <c r="H41" s="1">
        <v>5</v>
      </c>
    </row>
    <row r="42" spans="1:8" x14ac:dyDescent="0.25">
      <c r="A42" s="14">
        <v>37413</v>
      </c>
      <c r="B42" s="30" t="s">
        <v>279</v>
      </c>
      <c r="C42" s="1">
        <v>26</v>
      </c>
      <c r="F42" s="14">
        <v>38669</v>
      </c>
      <c r="G42" s="1" t="s">
        <v>393</v>
      </c>
      <c r="H42" s="1">
        <v>2</v>
      </c>
    </row>
    <row r="43" spans="1:8" x14ac:dyDescent="0.25">
      <c r="A43" s="14">
        <v>37415</v>
      </c>
      <c r="B43" s="30" t="s">
        <v>280</v>
      </c>
      <c r="C43" s="1">
        <v>5.18</v>
      </c>
      <c r="F43" s="14">
        <v>38669</v>
      </c>
      <c r="G43" s="1" t="s">
        <v>394</v>
      </c>
      <c r="H43" s="1">
        <v>5</v>
      </c>
    </row>
    <row r="44" spans="1:8" x14ac:dyDescent="0.25">
      <c r="A44" s="14">
        <v>37441</v>
      </c>
      <c r="B44" s="30" t="s">
        <v>281</v>
      </c>
      <c r="C44" s="1">
        <v>8.84</v>
      </c>
      <c r="F44" s="14">
        <v>38703</v>
      </c>
      <c r="G44" s="1" t="s">
        <v>395</v>
      </c>
      <c r="H44" s="1">
        <v>5</v>
      </c>
    </row>
    <row r="45" spans="1:8" x14ac:dyDescent="0.25">
      <c r="A45" s="14">
        <v>37446</v>
      </c>
      <c r="B45" s="30" t="s">
        <v>282</v>
      </c>
      <c r="C45" s="1">
        <v>10</v>
      </c>
      <c r="F45" s="14">
        <v>38822</v>
      </c>
      <c r="G45" s="1" t="s">
        <v>396</v>
      </c>
      <c r="H45" s="1">
        <v>45</v>
      </c>
    </row>
    <row r="46" spans="1:8" x14ac:dyDescent="0.25">
      <c r="A46" s="14">
        <v>37449</v>
      </c>
      <c r="B46" s="30" t="s">
        <v>283</v>
      </c>
      <c r="C46" s="1">
        <v>3.8</v>
      </c>
      <c r="F46" s="14">
        <v>38839</v>
      </c>
      <c r="G46" s="1" t="s">
        <v>397</v>
      </c>
      <c r="H46" s="1">
        <v>15</v>
      </c>
    </row>
    <row r="47" spans="1:8" x14ac:dyDescent="0.25">
      <c r="A47" s="14">
        <v>37459</v>
      </c>
      <c r="B47" s="30" t="s">
        <v>284</v>
      </c>
      <c r="C47" s="1">
        <v>10</v>
      </c>
      <c r="F47" s="14">
        <v>38896</v>
      </c>
      <c r="G47" s="1" t="s">
        <v>398</v>
      </c>
      <c r="H47" s="1">
        <v>15</v>
      </c>
    </row>
    <row r="48" spans="1:8" x14ac:dyDescent="0.25">
      <c r="A48" s="14">
        <v>37470</v>
      </c>
      <c r="B48" s="30" t="s">
        <v>285</v>
      </c>
      <c r="C48" s="1">
        <v>5.48</v>
      </c>
      <c r="F48" s="14">
        <v>38942</v>
      </c>
      <c r="G48" s="1" t="s">
        <v>399</v>
      </c>
      <c r="H48" s="1">
        <v>15</v>
      </c>
    </row>
    <row r="49" spans="1:8" x14ac:dyDescent="0.25">
      <c r="A49" s="14">
        <v>37478</v>
      </c>
      <c r="B49" s="30" t="s">
        <v>286</v>
      </c>
      <c r="C49" s="1">
        <v>4.18</v>
      </c>
      <c r="F49" s="14">
        <v>38942</v>
      </c>
      <c r="G49" s="1" t="s">
        <v>400</v>
      </c>
      <c r="H49" s="1">
        <v>15</v>
      </c>
    </row>
    <row r="50" spans="1:8" x14ac:dyDescent="0.25">
      <c r="A50" s="14">
        <v>37478</v>
      </c>
      <c r="B50" s="30" t="s">
        <v>287</v>
      </c>
      <c r="C50" s="1">
        <v>6.88</v>
      </c>
      <c r="F50" s="14">
        <v>38973</v>
      </c>
      <c r="G50" s="1" t="s">
        <v>401</v>
      </c>
      <c r="H50" s="1">
        <v>15</v>
      </c>
    </row>
    <row r="51" spans="1:8" x14ac:dyDescent="0.25">
      <c r="A51" s="14">
        <v>37493</v>
      </c>
      <c r="B51" s="30" t="s">
        <v>288</v>
      </c>
      <c r="C51" s="1">
        <v>10</v>
      </c>
      <c r="F51" s="14">
        <v>39003</v>
      </c>
      <c r="G51" s="1" t="s">
        <v>402</v>
      </c>
      <c r="H51" s="1">
        <v>15</v>
      </c>
    </row>
    <row r="52" spans="1:8" x14ac:dyDescent="0.25">
      <c r="A52" s="14">
        <v>37506</v>
      </c>
      <c r="B52" s="30" t="s">
        <v>289</v>
      </c>
      <c r="C52" s="1">
        <v>8.56</v>
      </c>
      <c r="F52" s="14">
        <v>39040</v>
      </c>
      <c r="G52" s="1" t="s">
        <v>403</v>
      </c>
      <c r="H52" s="1">
        <v>15</v>
      </c>
    </row>
    <row r="53" spans="1:8" x14ac:dyDescent="0.25">
      <c r="A53" s="14">
        <v>37506</v>
      </c>
      <c r="B53" s="30" t="s">
        <v>290</v>
      </c>
      <c r="C53" s="1">
        <v>10</v>
      </c>
      <c r="F53" s="14">
        <v>39052</v>
      </c>
      <c r="G53" s="1" t="s">
        <v>404</v>
      </c>
      <c r="H53" s="1">
        <v>15</v>
      </c>
    </row>
    <row r="54" spans="1:8" x14ac:dyDescent="0.25">
      <c r="A54" s="14">
        <v>37535</v>
      </c>
      <c r="B54" s="30" t="s">
        <v>291</v>
      </c>
      <c r="C54" s="1">
        <v>4.08</v>
      </c>
      <c r="F54" s="14">
        <v>39097</v>
      </c>
      <c r="G54" s="1" t="s">
        <v>405</v>
      </c>
      <c r="H54" s="1">
        <v>15</v>
      </c>
    </row>
    <row r="55" spans="1:8" x14ac:dyDescent="0.25">
      <c r="A55" s="14">
        <v>37556</v>
      </c>
      <c r="B55" s="30" t="s">
        <v>292</v>
      </c>
      <c r="C55" s="1">
        <v>14.16</v>
      </c>
      <c r="F55" s="14">
        <v>39155</v>
      </c>
      <c r="G55" s="1" t="s">
        <v>406</v>
      </c>
      <c r="H55" s="1">
        <v>15</v>
      </c>
    </row>
    <row r="56" spans="1:8" x14ac:dyDescent="0.25">
      <c r="A56" s="14">
        <v>37559</v>
      </c>
      <c r="B56" s="30" t="s">
        <v>293</v>
      </c>
      <c r="C56" s="1">
        <v>2.68</v>
      </c>
      <c r="F56" s="14">
        <v>39155</v>
      </c>
      <c r="G56" s="1" t="s">
        <v>407</v>
      </c>
      <c r="H56" s="1">
        <v>15</v>
      </c>
    </row>
    <row r="57" spans="1:8" x14ac:dyDescent="0.25">
      <c r="A57" s="14">
        <v>37576</v>
      </c>
      <c r="B57" s="30" t="s">
        <v>294</v>
      </c>
      <c r="C57" s="1">
        <v>3.24</v>
      </c>
      <c r="F57" s="14">
        <v>39186</v>
      </c>
      <c r="G57" s="1" t="s">
        <v>408</v>
      </c>
      <c r="H57" s="1">
        <v>15</v>
      </c>
    </row>
    <row r="58" spans="1:8" x14ac:dyDescent="0.25">
      <c r="A58" s="14">
        <v>37605</v>
      </c>
      <c r="B58" s="30" t="s">
        <v>295</v>
      </c>
      <c r="C58" s="1">
        <v>3.96</v>
      </c>
      <c r="F58" s="14">
        <v>39213</v>
      </c>
      <c r="G58" s="1" t="s">
        <v>409</v>
      </c>
      <c r="H58" s="1">
        <v>15</v>
      </c>
    </row>
    <row r="59" spans="1:8" x14ac:dyDescent="0.25">
      <c r="A59" s="14">
        <v>37607</v>
      </c>
      <c r="B59" s="30" t="s">
        <v>296</v>
      </c>
      <c r="C59" s="1">
        <v>6.6</v>
      </c>
      <c r="F59" s="14">
        <v>39248</v>
      </c>
      <c r="G59" s="1" t="s">
        <v>410</v>
      </c>
      <c r="H59" s="1">
        <v>15</v>
      </c>
    </row>
    <row r="60" spans="1:8" x14ac:dyDescent="0.25">
      <c r="A60" s="14">
        <v>37610</v>
      </c>
      <c r="B60" s="30" t="s">
        <v>297</v>
      </c>
      <c r="C60" s="1">
        <v>10</v>
      </c>
      <c r="F60" s="14">
        <v>39295</v>
      </c>
      <c r="G60" s="1" t="s">
        <v>411</v>
      </c>
      <c r="H60" s="1">
        <v>15</v>
      </c>
    </row>
    <row r="61" spans="1:8" x14ac:dyDescent="0.25">
      <c r="A61" s="14">
        <v>37638</v>
      </c>
      <c r="B61" s="30" t="s">
        <v>298</v>
      </c>
      <c r="C61" s="1">
        <v>10.32</v>
      </c>
      <c r="F61" s="14">
        <v>39299</v>
      </c>
      <c r="G61" s="1" t="s">
        <v>412</v>
      </c>
      <c r="H61" s="1">
        <v>15</v>
      </c>
    </row>
    <row r="62" spans="1:8" x14ac:dyDescent="0.25">
      <c r="A62" s="14">
        <v>37667</v>
      </c>
      <c r="B62" s="30" t="s">
        <v>299</v>
      </c>
      <c r="C62" s="1">
        <v>15.84</v>
      </c>
      <c r="F62" s="14">
        <v>39340</v>
      </c>
      <c r="G62" s="1" t="s">
        <v>413</v>
      </c>
      <c r="H62" s="1">
        <v>15</v>
      </c>
    </row>
    <row r="63" spans="1:8" x14ac:dyDescent="0.25">
      <c r="A63" s="14">
        <v>37667</v>
      </c>
      <c r="B63" s="30" t="s">
        <v>300</v>
      </c>
      <c r="C63" s="1">
        <v>10</v>
      </c>
      <c r="F63" s="14">
        <v>39349</v>
      </c>
      <c r="G63" s="1" t="s">
        <v>414</v>
      </c>
      <c r="H63" s="1">
        <v>15</v>
      </c>
    </row>
    <row r="64" spans="1:8" x14ac:dyDescent="0.25">
      <c r="A64" s="14">
        <v>37685</v>
      </c>
      <c r="B64" s="30" t="s">
        <v>301</v>
      </c>
      <c r="C64" s="1">
        <v>10</v>
      </c>
      <c r="F64" s="14">
        <v>39401</v>
      </c>
      <c r="G64" s="1" t="s">
        <v>415</v>
      </c>
      <c r="H64" s="1">
        <v>5</v>
      </c>
    </row>
    <row r="65" spans="1:8" x14ac:dyDescent="0.25">
      <c r="A65" s="14">
        <v>37698</v>
      </c>
      <c r="B65" s="30" t="s">
        <v>302</v>
      </c>
      <c r="C65" s="1">
        <v>4.92</v>
      </c>
      <c r="F65" s="14">
        <v>39401</v>
      </c>
      <c r="G65" s="1" t="s">
        <v>416</v>
      </c>
      <c r="H65" s="1">
        <v>5</v>
      </c>
    </row>
    <row r="66" spans="1:8" x14ac:dyDescent="0.25">
      <c r="A66" s="14">
        <v>37727</v>
      </c>
      <c r="B66" s="30" t="s">
        <v>303</v>
      </c>
      <c r="C66" s="1">
        <v>21.5</v>
      </c>
      <c r="F66" s="14">
        <v>39402</v>
      </c>
      <c r="G66" s="1" t="s">
        <v>417</v>
      </c>
      <c r="H66" s="1">
        <v>30</v>
      </c>
    </row>
    <row r="67" spans="1:8" x14ac:dyDescent="0.25">
      <c r="A67" s="14">
        <v>37739</v>
      </c>
      <c r="B67" s="30" t="s">
        <v>304</v>
      </c>
      <c r="C67" s="1">
        <v>7.24</v>
      </c>
      <c r="F67" s="14">
        <v>39443</v>
      </c>
      <c r="G67" s="1" t="s">
        <v>418</v>
      </c>
      <c r="H67" s="1">
        <v>15</v>
      </c>
    </row>
    <row r="68" spans="1:8" x14ac:dyDescent="0.25">
      <c r="A68" s="14">
        <v>37766</v>
      </c>
      <c r="B68" s="30" t="s">
        <v>305</v>
      </c>
      <c r="C68" s="1">
        <v>9.68</v>
      </c>
      <c r="F68" s="14">
        <v>39448</v>
      </c>
      <c r="G68" s="1" t="s">
        <v>419</v>
      </c>
      <c r="H68" s="1">
        <v>25</v>
      </c>
    </row>
    <row r="69" spans="1:8" x14ac:dyDescent="0.25">
      <c r="A69" s="14">
        <v>37767</v>
      </c>
      <c r="B69" s="30" t="s">
        <v>306</v>
      </c>
      <c r="C69" s="1">
        <v>7.5</v>
      </c>
      <c r="F69" s="14">
        <v>39463</v>
      </c>
      <c r="G69" s="1" t="s">
        <v>420</v>
      </c>
      <c r="H69" s="1">
        <v>73</v>
      </c>
    </row>
    <row r="70" spans="1:8" x14ac:dyDescent="0.25">
      <c r="A70" s="14">
        <v>37776</v>
      </c>
      <c r="B70" s="30" t="s">
        <v>307</v>
      </c>
      <c r="C70" s="1">
        <v>3.52</v>
      </c>
      <c r="F70" s="14">
        <v>39601</v>
      </c>
      <c r="G70" s="1" t="s">
        <v>421</v>
      </c>
      <c r="H70" s="1">
        <v>20</v>
      </c>
    </row>
    <row r="71" spans="1:8" x14ac:dyDescent="0.25">
      <c r="A71" s="14">
        <v>37783</v>
      </c>
      <c r="B71" s="30" t="s">
        <v>308</v>
      </c>
      <c r="C71" s="1">
        <v>10</v>
      </c>
      <c r="F71" s="14">
        <v>40233</v>
      </c>
      <c r="G71" s="1" t="s">
        <v>422</v>
      </c>
      <c r="H71" s="1">
        <v>15</v>
      </c>
    </row>
    <row r="72" spans="1:8" x14ac:dyDescent="0.25">
      <c r="A72" s="14">
        <v>37787</v>
      </c>
      <c r="B72" s="30" t="s">
        <v>309</v>
      </c>
      <c r="C72" s="1">
        <v>3.24</v>
      </c>
      <c r="F72" s="14">
        <v>40246</v>
      </c>
      <c r="G72" s="1" t="s">
        <v>423</v>
      </c>
      <c r="H72" s="1">
        <v>15</v>
      </c>
    </row>
    <row r="73" spans="1:8" x14ac:dyDescent="0.25">
      <c r="A73" s="14">
        <v>37792</v>
      </c>
      <c r="B73" s="30" t="s">
        <v>310</v>
      </c>
      <c r="C73" s="1">
        <v>6.88</v>
      </c>
      <c r="F73" s="14">
        <v>40326</v>
      </c>
      <c r="G73" s="1" t="s">
        <v>424</v>
      </c>
      <c r="H73" s="1">
        <v>15</v>
      </c>
    </row>
    <row r="74" spans="1:8" x14ac:dyDescent="0.25">
      <c r="A74" s="14">
        <v>37799</v>
      </c>
      <c r="B74" s="30" t="s">
        <v>311</v>
      </c>
      <c r="C74" s="1">
        <v>3.34</v>
      </c>
      <c r="F74" s="14">
        <v>40340</v>
      </c>
      <c r="G74" s="1" t="s">
        <v>425</v>
      </c>
      <c r="H74" s="1">
        <v>15</v>
      </c>
    </row>
    <row r="75" spans="1:8" x14ac:dyDescent="0.25">
      <c r="A75" s="14">
        <v>37802</v>
      </c>
      <c r="B75" s="30" t="s">
        <v>312</v>
      </c>
      <c r="C75" s="1">
        <v>12.54</v>
      </c>
      <c r="F75" s="14">
        <v>40430</v>
      </c>
      <c r="G75" s="1" t="s">
        <v>426</v>
      </c>
      <c r="H75" s="1">
        <v>30</v>
      </c>
    </row>
    <row r="76" spans="1:8" x14ac:dyDescent="0.25">
      <c r="A76" s="14">
        <v>37814</v>
      </c>
      <c r="B76" s="30" t="s">
        <v>313</v>
      </c>
      <c r="C76" s="1">
        <v>1.54</v>
      </c>
      <c r="F76" s="14">
        <v>40615</v>
      </c>
      <c r="G76" s="1" t="s">
        <v>427</v>
      </c>
      <c r="H76" s="1">
        <v>1</v>
      </c>
    </row>
    <row r="77" spans="1:8" x14ac:dyDescent="0.25">
      <c r="A77" s="14">
        <v>37817</v>
      </c>
      <c r="B77" s="30" t="s">
        <v>314</v>
      </c>
      <c r="C77" s="1">
        <v>2.16</v>
      </c>
      <c r="F77" s="14">
        <v>40615</v>
      </c>
      <c r="G77" s="1" t="s">
        <v>428</v>
      </c>
      <c r="H77" s="1">
        <v>5</v>
      </c>
    </row>
    <row r="78" spans="1:8" x14ac:dyDescent="0.25">
      <c r="A78" s="14">
        <v>37819</v>
      </c>
      <c r="B78" s="30" t="s">
        <v>315</v>
      </c>
      <c r="C78" s="1">
        <v>4.6399999999999997</v>
      </c>
      <c r="F78" s="14">
        <v>40747</v>
      </c>
      <c r="G78" s="1" t="s">
        <v>429</v>
      </c>
      <c r="H78" s="1">
        <v>5</v>
      </c>
    </row>
    <row r="79" spans="1:8" x14ac:dyDescent="0.25">
      <c r="A79" s="14">
        <v>37825</v>
      </c>
      <c r="B79" s="30" t="s">
        <v>316</v>
      </c>
      <c r="C79" s="1">
        <v>3.8</v>
      </c>
      <c r="F79" s="14">
        <v>40752</v>
      </c>
      <c r="G79" s="1" t="s">
        <v>430</v>
      </c>
      <c r="H79" s="1">
        <v>5</v>
      </c>
    </row>
    <row r="80" spans="1:8" x14ac:dyDescent="0.25">
      <c r="A80" s="14">
        <v>37832</v>
      </c>
      <c r="B80" s="30" t="s">
        <v>317</v>
      </c>
      <c r="C80" s="1">
        <v>10</v>
      </c>
      <c r="F80" s="14">
        <v>40752</v>
      </c>
      <c r="G80" s="1" t="s">
        <v>431</v>
      </c>
      <c r="H80" s="1">
        <v>5</v>
      </c>
    </row>
    <row r="81" spans="1:8" x14ac:dyDescent="0.25">
      <c r="A81" s="14">
        <v>37833</v>
      </c>
      <c r="B81" s="30" t="s">
        <v>318</v>
      </c>
      <c r="C81" s="1">
        <v>2.42</v>
      </c>
      <c r="F81" s="14">
        <v>40825</v>
      </c>
      <c r="G81" s="1" t="s">
        <v>432</v>
      </c>
      <c r="H81" s="1">
        <v>1</v>
      </c>
    </row>
    <row r="82" spans="1:8" x14ac:dyDescent="0.25">
      <c r="A82" s="14">
        <v>37833</v>
      </c>
      <c r="B82" s="30" t="s">
        <v>319</v>
      </c>
      <c r="C82" s="1">
        <v>8.56</v>
      </c>
      <c r="F82" s="14">
        <v>41014</v>
      </c>
      <c r="G82" s="1" t="s">
        <v>433</v>
      </c>
      <c r="H82" s="1">
        <v>10</v>
      </c>
    </row>
    <row r="83" spans="1:8" x14ac:dyDescent="0.25">
      <c r="A83" s="14">
        <v>37853</v>
      </c>
      <c r="B83" s="30" t="s">
        <v>320</v>
      </c>
      <c r="C83" s="1">
        <v>8.58</v>
      </c>
      <c r="F83" s="14">
        <v>41024</v>
      </c>
      <c r="G83" s="1" t="s">
        <v>434</v>
      </c>
      <c r="H83" s="1">
        <v>10</v>
      </c>
    </row>
    <row r="84" spans="1:8" x14ac:dyDescent="0.25">
      <c r="A84" s="14">
        <v>37887</v>
      </c>
      <c r="B84" s="30" t="s">
        <v>321</v>
      </c>
      <c r="C84" s="1">
        <v>6.38</v>
      </c>
      <c r="F84" s="14">
        <v>41024</v>
      </c>
      <c r="G84" s="1" t="s">
        <v>435</v>
      </c>
      <c r="H84" s="1">
        <v>15</v>
      </c>
    </row>
    <row r="85" spans="1:8" x14ac:dyDescent="0.25">
      <c r="A85" s="14">
        <v>37887</v>
      </c>
      <c r="B85" s="30" t="s">
        <v>322</v>
      </c>
      <c r="C85" s="1">
        <v>10</v>
      </c>
      <c r="F85" s="14">
        <v>41024</v>
      </c>
      <c r="G85" s="1" t="s">
        <v>436</v>
      </c>
      <c r="H85" s="1">
        <v>6</v>
      </c>
    </row>
    <row r="86" spans="1:8" x14ac:dyDescent="0.25">
      <c r="A86" s="14">
        <v>37907</v>
      </c>
      <c r="B86" s="30" t="s">
        <v>323</v>
      </c>
      <c r="C86" s="1">
        <v>11.92</v>
      </c>
      <c r="F86" s="14">
        <v>41048</v>
      </c>
      <c r="G86" s="1" t="s">
        <v>437</v>
      </c>
      <c r="H86" s="1">
        <v>5</v>
      </c>
    </row>
    <row r="87" spans="1:8" x14ac:dyDescent="0.25">
      <c r="A87" s="14">
        <v>37935</v>
      </c>
      <c r="B87" s="30" t="s">
        <v>324</v>
      </c>
      <c r="C87" s="1">
        <v>2.96</v>
      </c>
      <c r="F87" s="14">
        <v>41056</v>
      </c>
      <c r="G87" s="1" t="s">
        <v>438</v>
      </c>
      <c r="H87" s="1">
        <v>25</v>
      </c>
    </row>
    <row r="88" spans="1:8" x14ac:dyDescent="0.25">
      <c r="A88" s="14">
        <v>37935</v>
      </c>
      <c r="B88" s="30" t="s">
        <v>325</v>
      </c>
      <c r="C88" s="1">
        <v>1.54</v>
      </c>
      <c r="F88" s="14">
        <v>41056</v>
      </c>
      <c r="G88" s="1" t="s">
        <v>439</v>
      </c>
      <c r="H88" s="1">
        <v>60</v>
      </c>
    </row>
    <row r="89" spans="1:8" x14ac:dyDescent="0.25">
      <c r="A89" s="14">
        <v>37953</v>
      </c>
      <c r="B89" s="30" t="s">
        <v>326</v>
      </c>
      <c r="C89" s="1">
        <v>10</v>
      </c>
      <c r="F89" s="14">
        <v>41059</v>
      </c>
      <c r="G89" s="1" t="s">
        <v>440</v>
      </c>
      <c r="H89" s="1">
        <v>5</v>
      </c>
    </row>
    <row r="90" spans="1:8" x14ac:dyDescent="0.25">
      <c r="A90" s="14">
        <v>37987</v>
      </c>
      <c r="B90" s="30" t="s">
        <v>327</v>
      </c>
      <c r="C90" s="1">
        <v>6.04</v>
      </c>
      <c r="F90" s="14">
        <v>41066</v>
      </c>
      <c r="G90" s="1" t="s">
        <v>441</v>
      </c>
      <c r="H90" s="1">
        <v>5</v>
      </c>
    </row>
    <row r="91" spans="1:8" x14ac:dyDescent="0.25">
      <c r="A91" s="14">
        <v>38034</v>
      </c>
      <c r="B91" s="30" t="s">
        <v>328</v>
      </c>
      <c r="C91" s="1">
        <v>11.88</v>
      </c>
      <c r="F91" s="14">
        <v>41092</v>
      </c>
      <c r="G91" s="1" t="s">
        <v>442</v>
      </c>
      <c r="H91" s="1">
        <v>5</v>
      </c>
    </row>
    <row r="92" spans="1:8" x14ac:dyDescent="0.25">
      <c r="A92" s="14">
        <v>38050</v>
      </c>
      <c r="B92" s="30" t="s">
        <v>329</v>
      </c>
      <c r="C92" s="1">
        <v>10</v>
      </c>
      <c r="F92" s="14">
        <v>41143</v>
      </c>
      <c r="G92" s="1" t="s">
        <v>442</v>
      </c>
      <c r="H92" s="1">
        <v>5</v>
      </c>
    </row>
    <row r="93" spans="1:8" x14ac:dyDescent="0.25">
      <c r="A93" s="14">
        <v>38055</v>
      </c>
      <c r="B93" s="30" t="s">
        <v>330</v>
      </c>
      <c r="C93" s="1">
        <v>5.25</v>
      </c>
      <c r="F93" s="14">
        <v>41174</v>
      </c>
      <c r="G93" s="1" t="s">
        <v>442</v>
      </c>
      <c r="H93" s="1">
        <v>5</v>
      </c>
    </row>
    <row r="94" spans="1:8" x14ac:dyDescent="0.25">
      <c r="A94" s="14">
        <v>38073</v>
      </c>
      <c r="B94" s="30" t="s">
        <v>331</v>
      </c>
      <c r="C94" s="1">
        <v>10</v>
      </c>
      <c r="F94" s="14">
        <v>41204</v>
      </c>
      <c r="G94" s="1" t="s">
        <v>443</v>
      </c>
      <c r="H94" s="1">
        <v>15</v>
      </c>
    </row>
    <row r="95" spans="1:8" x14ac:dyDescent="0.25">
      <c r="A95" s="14">
        <v>38086</v>
      </c>
      <c r="B95" s="30" t="s">
        <v>332</v>
      </c>
      <c r="C95" s="1">
        <v>8.36</v>
      </c>
      <c r="F95" s="14">
        <v>41204</v>
      </c>
      <c r="G95" s="1" t="s">
        <v>442</v>
      </c>
      <c r="H95" s="1">
        <v>5</v>
      </c>
    </row>
    <row r="96" spans="1:8" x14ac:dyDescent="0.25">
      <c r="A96" s="14">
        <v>38094</v>
      </c>
      <c r="B96" s="30" t="s">
        <v>333</v>
      </c>
      <c r="C96" s="1">
        <v>4.84</v>
      </c>
      <c r="F96" s="14">
        <v>41243</v>
      </c>
      <c r="G96" s="1" t="s">
        <v>442</v>
      </c>
      <c r="H96" s="1">
        <v>5</v>
      </c>
    </row>
    <row r="97" spans="1:8" x14ac:dyDescent="0.25">
      <c r="A97" s="14">
        <v>38112</v>
      </c>
      <c r="B97" s="30" t="s">
        <v>334</v>
      </c>
      <c r="C97" s="1">
        <v>4.6399999999999997</v>
      </c>
      <c r="F97" s="14">
        <v>41243</v>
      </c>
      <c r="G97" s="1" t="s">
        <v>444</v>
      </c>
      <c r="H97" s="1">
        <v>3</v>
      </c>
    </row>
    <row r="98" spans="1:8" x14ac:dyDescent="0.25">
      <c r="A98" s="14">
        <v>38113</v>
      </c>
      <c r="B98" s="30" t="s">
        <v>335</v>
      </c>
      <c r="C98" s="1">
        <v>8</v>
      </c>
      <c r="F98" s="14">
        <v>41243</v>
      </c>
      <c r="G98" s="1" t="s">
        <v>445</v>
      </c>
      <c r="H98" s="1">
        <v>2</v>
      </c>
    </row>
    <row r="99" spans="1:8" x14ac:dyDescent="0.25">
      <c r="A99" s="14">
        <v>38127</v>
      </c>
      <c r="B99" s="30" t="s">
        <v>336</v>
      </c>
      <c r="C99" s="1">
        <v>10</v>
      </c>
      <c r="F99" s="14">
        <v>41460</v>
      </c>
      <c r="G99" s="1" t="s">
        <v>446</v>
      </c>
      <c r="H99" s="1">
        <v>18</v>
      </c>
    </row>
    <row r="100" spans="1:8" x14ac:dyDescent="0.25">
      <c r="A100" s="14">
        <v>38130</v>
      </c>
      <c r="B100" s="30" t="s">
        <v>337</v>
      </c>
      <c r="C100" s="1">
        <v>8</v>
      </c>
      <c r="F100" s="14">
        <v>41460</v>
      </c>
      <c r="G100" s="1" t="s">
        <v>447</v>
      </c>
      <c r="H100" s="1">
        <v>3</v>
      </c>
    </row>
    <row r="101" spans="1:8" x14ac:dyDescent="0.25">
      <c r="A101" s="14">
        <v>38148</v>
      </c>
      <c r="B101" s="30" t="s">
        <v>338</v>
      </c>
      <c r="C101" s="1">
        <v>6.75</v>
      </c>
      <c r="F101" s="14">
        <v>41460</v>
      </c>
      <c r="G101" s="1" t="s">
        <v>448</v>
      </c>
      <c r="H101" s="1">
        <v>30</v>
      </c>
    </row>
    <row r="102" spans="1:8" x14ac:dyDescent="0.25">
      <c r="A102" s="14">
        <v>38162</v>
      </c>
      <c r="B102" s="30" t="s">
        <v>339</v>
      </c>
      <c r="C102" s="1">
        <v>7.75</v>
      </c>
      <c r="F102" s="14">
        <v>41460</v>
      </c>
      <c r="G102" s="1" t="s">
        <v>449</v>
      </c>
      <c r="H102" s="1">
        <v>5</v>
      </c>
    </row>
    <row r="103" spans="1:8" x14ac:dyDescent="0.25">
      <c r="A103" s="14">
        <v>38187</v>
      </c>
      <c r="B103" s="30" t="s">
        <v>340</v>
      </c>
      <c r="C103" s="1">
        <v>3.3</v>
      </c>
      <c r="F103" s="14">
        <v>41484</v>
      </c>
      <c r="G103" s="1" t="s">
        <v>450</v>
      </c>
      <c r="H103" s="1">
        <v>5</v>
      </c>
    </row>
    <row r="104" spans="1:8" x14ac:dyDescent="0.25">
      <c r="A104" s="14">
        <v>38196</v>
      </c>
      <c r="B104" s="30" t="s">
        <v>341</v>
      </c>
      <c r="C104" s="1">
        <v>4.12</v>
      </c>
      <c r="F104" s="14">
        <v>41484</v>
      </c>
      <c r="G104" s="1" t="s">
        <v>451</v>
      </c>
      <c r="H104" s="1">
        <v>3</v>
      </c>
    </row>
    <row r="105" spans="1:8" x14ac:dyDescent="0.25">
      <c r="A105" s="14">
        <v>38358</v>
      </c>
      <c r="B105" s="30" t="s">
        <v>342</v>
      </c>
      <c r="C105" s="1">
        <v>3</v>
      </c>
      <c r="F105" s="14">
        <v>41520</v>
      </c>
      <c r="G105" s="1" t="s">
        <v>452</v>
      </c>
      <c r="H105" s="1">
        <v>3</v>
      </c>
    </row>
    <row r="106" spans="1:8" x14ac:dyDescent="0.25">
      <c r="A106" s="14">
        <v>38387</v>
      </c>
      <c r="B106" s="30" t="s">
        <v>343</v>
      </c>
      <c r="C106" s="1">
        <v>4.84</v>
      </c>
      <c r="F106" s="14">
        <v>41520</v>
      </c>
      <c r="G106" s="1" t="s">
        <v>453</v>
      </c>
      <c r="H106" s="1">
        <v>5</v>
      </c>
    </row>
    <row r="107" spans="1:8" x14ac:dyDescent="0.25">
      <c r="A107" s="14">
        <v>38534</v>
      </c>
      <c r="B107" s="30" t="s">
        <v>344</v>
      </c>
      <c r="C107" s="1">
        <v>10</v>
      </c>
      <c r="F107" s="14">
        <v>41580</v>
      </c>
      <c r="G107" s="1" t="s">
        <v>454</v>
      </c>
      <c r="H107" s="1">
        <v>5</v>
      </c>
    </row>
    <row r="108" spans="1:8" x14ac:dyDescent="0.25">
      <c r="A108" s="14">
        <v>38534</v>
      </c>
      <c r="B108" s="30" t="s">
        <v>345</v>
      </c>
      <c r="C108" s="1">
        <v>10</v>
      </c>
      <c r="F108" s="14">
        <v>41638</v>
      </c>
      <c r="G108" s="1" t="s">
        <v>444</v>
      </c>
      <c r="H108" s="1">
        <v>2</v>
      </c>
    </row>
    <row r="109" spans="1:8" x14ac:dyDescent="0.25">
      <c r="A109" s="14">
        <v>38555</v>
      </c>
      <c r="B109" s="30" t="s">
        <v>346</v>
      </c>
      <c r="C109" s="1">
        <v>6.98</v>
      </c>
      <c r="F109" s="14">
        <v>41860</v>
      </c>
      <c r="G109" s="1" t="s">
        <v>455</v>
      </c>
      <c r="H109" s="1">
        <v>15</v>
      </c>
    </row>
    <row r="110" spans="1:8" x14ac:dyDescent="0.25">
      <c r="A110" s="14">
        <v>38570</v>
      </c>
      <c r="B110" s="30" t="s">
        <v>347</v>
      </c>
      <c r="C110" s="1">
        <v>4.08</v>
      </c>
      <c r="F110" s="14">
        <v>41973</v>
      </c>
      <c r="G110" s="1" t="s">
        <v>456</v>
      </c>
      <c r="H110" s="1">
        <v>85</v>
      </c>
    </row>
    <row r="111" spans="1:8" x14ac:dyDescent="0.25">
      <c r="A111" s="14">
        <v>38578</v>
      </c>
      <c r="B111" s="30" t="s">
        <v>348</v>
      </c>
      <c r="C111" s="1">
        <v>4.32</v>
      </c>
      <c r="F111" s="14">
        <v>42117</v>
      </c>
      <c r="G111" s="1" t="s">
        <v>457</v>
      </c>
      <c r="H111" s="1">
        <v>5</v>
      </c>
    </row>
    <row r="112" spans="1:8" x14ac:dyDescent="0.25">
      <c r="A112" s="14">
        <v>38578</v>
      </c>
      <c r="B112" s="30" t="s">
        <v>349</v>
      </c>
      <c r="C112" s="1">
        <v>10</v>
      </c>
      <c r="F112" s="14">
        <v>42232</v>
      </c>
      <c r="G112" s="1" t="s">
        <v>458</v>
      </c>
      <c r="H112" s="1">
        <v>5</v>
      </c>
    </row>
    <row r="113" spans="1:8" x14ac:dyDescent="0.25">
      <c r="A113" s="14">
        <v>38597</v>
      </c>
      <c r="B113" s="30" t="s">
        <v>350</v>
      </c>
      <c r="C113" s="1">
        <v>4.3600000000000003</v>
      </c>
      <c r="F113" s="14">
        <v>42603</v>
      </c>
      <c r="G113" s="1" t="s">
        <v>459</v>
      </c>
      <c r="H113" s="1">
        <v>5</v>
      </c>
    </row>
    <row r="114" spans="1:8" x14ac:dyDescent="0.25">
      <c r="A114" s="14">
        <v>38598</v>
      </c>
      <c r="B114" s="30" t="s">
        <v>351</v>
      </c>
      <c r="C114" s="1">
        <v>10.52</v>
      </c>
      <c r="F114" s="14">
        <v>42603</v>
      </c>
      <c r="G114" s="1" t="s">
        <v>460</v>
      </c>
      <c r="H114" s="1">
        <v>95</v>
      </c>
    </row>
    <row r="115" spans="1:8" x14ac:dyDescent="0.25">
      <c r="A115" s="14">
        <v>38600</v>
      </c>
      <c r="B115" s="30" t="s">
        <v>352</v>
      </c>
      <c r="C115" s="1">
        <v>8.6199999999999992</v>
      </c>
      <c r="F115" s="14">
        <v>42632</v>
      </c>
      <c r="G115" s="1" t="s">
        <v>461</v>
      </c>
      <c r="H115" s="1">
        <v>5</v>
      </c>
    </row>
    <row r="116" spans="1:8" x14ac:dyDescent="0.25">
      <c r="A116" s="14">
        <v>38612</v>
      </c>
      <c r="B116" s="30" t="s">
        <v>353</v>
      </c>
      <c r="C116" s="1">
        <v>2</v>
      </c>
      <c r="F116" s="14">
        <v>42664</v>
      </c>
      <c r="G116" s="1" t="s">
        <v>462</v>
      </c>
      <c r="H116" s="1">
        <v>5</v>
      </c>
    </row>
    <row r="117" spans="1:8" x14ac:dyDescent="0.25">
      <c r="A117" s="14">
        <v>38613</v>
      </c>
      <c r="B117" s="30" t="s">
        <v>354</v>
      </c>
      <c r="C117" s="1">
        <v>2.96</v>
      </c>
      <c r="F117" s="14">
        <v>42700</v>
      </c>
      <c r="G117" s="1" t="s">
        <v>463</v>
      </c>
      <c r="H117" s="1">
        <v>5</v>
      </c>
    </row>
    <row r="118" spans="1:8" x14ac:dyDescent="0.25">
      <c r="A118" s="14">
        <v>38628</v>
      </c>
      <c r="B118" s="30" t="s">
        <v>355</v>
      </c>
      <c r="C118" s="1">
        <v>1.54</v>
      </c>
      <c r="F118" s="14">
        <v>42726</v>
      </c>
      <c r="G118" s="1" t="s">
        <v>464</v>
      </c>
      <c r="H118" s="1">
        <v>5</v>
      </c>
    </row>
    <row r="119" spans="1:8" x14ac:dyDescent="0.25">
      <c r="A119" s="14">
        <v>38629</v>
      </c>
      <c r="B119" s="30" t="s">
        <v>356</v>
      </c>
      <c r="C119" s="1">
        <v>5.68</v>
      </c>
      <c r="F119" s="14">
        <v>42752</v>
      </c>
      <c r="G119" s="1" t="s">
        <v>465</v>
      </c>
      <c r="H119" s="1">
        <v>5</v>
      </c>
    </row>
    <row r="120" spans="1:8" x14ac:dyDescent="0.25">
      <c r="A120" s="14">
        <v>38631</v>
      </c>
      <c r="B120" s="30" t="s">
        <v>357</v>
      </c>
      <c r="C120" s="1">
        <v>2.46</v>
      </c>
      <c r="F120" s="14">
        <v>42793</v>
      </c>
      <c r="G120" s="1" t="s">
        <v>466</v>
      </c>
      <c r="H120" s="1">
        <v>5</v>
      </c>
    </row>
    <row r="121" spans="1:8" x14ac:dyDescent="0.25">
      <c r="A121" s="14">
        <v>38647</v>
      </c>
      <c r="B121" s="30" t="s">
        <v>358</v>
      </c>
      <c r="C121" s="1">
        <v>2.4</v>
      </c>
      <c r="F121" s="14">
        <v>42818</v>
      </c>
      <c r="G121" s="1" t="s">
        <v>467</v>
      </c>
      <c r="H121" s="1">
        <v>5</v>
      </c>
    </row>
    <row r="122" spans="1:8" x14ac:dyDescent="0.25">
      <c r="A122" s="14">
        <v>38667</v>
      </c>
      <c r="B122" s="30" t="s">
        <v>359</v>
      </c>
      <c r="C122" s="1">
        <v>6</v>
      </c>
      <c r="F122" s="14">
        <v>42849</v>
      </c>
      <c r="G122" s="1" t="s">
        <v>468</v>
      </c>
      <c r="H122" s="1">
        <v>5</v>
      </c>
    </row>
    <row r="123" spans="1:8" x14ac:dyDescent="0.25">
      <c r="A123" s="14">
        <v>38683</v>
      </c>
      <c r="B123" s="30" t="s">
        <v>360</v>
      </c>
      <c r="C123" s="1">
        <v>7.72</v>
      </c>
      <c r="F123" s="14">
        <v>42878</v>
      </c>
      <c r="G123" s="1" t="s">
        <v>469</v>
      </c>
      <c r="H123" s="1">
        <v>5</v>
      </c>
    </row>
    <row r="124" spans="1:8" x14ac:dyDescent="0.25">
      <c r="A124" s="14">
        <v>38729</v>
      </c>
      <c r="B124" s="30" t="s">
        <v>361</v>
      </c>
      <c r="C124" s="1">
        <v>20.5</v>
      </c>
      <c r="F124" s="14">
        <v>42915</v>
      </c>
      <c r="G124" s="1" t="s">
        <v>470</v>
      </c>
      <c r="H124" s="1">
        <v>5</v>
      </c>
    </row>
    <row r="125" spans="1:8" x14ac:dyDescent="0.25">
      <c r="A125" s="14">
        <v>38729</v>
      </c>
      <c r="B125" s="30" t="s">
        <v>116</v>
      </c>
      <c r="C125" s="1">
        <v>2.64</v>
      </c>
      <c r="F125" s="14">
        <v>42945</v>
      </c>
      <c r="G125" s="1" t="s">
        <v>471</v>
      </c>
      <c r="H125" s="1">
        <v>5</v>
      </c>
    </row>
    <row r="126" spans="1:8" x14ac:dyDescent="0.25">
      <c r="A126" s="14">
        <v>38733</v>
      </c>
      <c r="B126" s="30" t="s">
        <v>117</v>
      </c>
      <c r="C126" s="1">
        <v>3.08</v>
      </c>
      <c r="F126" s="14">
        <v>42968</v>
      </c>
      <c r="G126" s="1" t="s">
        <v>472</v>
      </c>
      <c r="H126" s="1">
        <v>5</v>
      </c>
    </row>
    <row r="127" spans="1:8" x14ac:dyDescent="0.25">
      <c r="A127" s="14">
        <v>38748</v>
      </c>
      <c r="B127" s="30" t="s">
        <v>362</v>
      </c>
      <c r="C127" s="1">
        <v>14.78</v>
      </c>
      <c r="F127" s="14">
        <v>43030</v>
      </c>
      <c r="G127" s="1" t="s">
        <v>473</v>
      </c>
      <c r="H127" s="1">
        <v>5</v>
      </c>
    </row>
    <row r="128" spans="1:8" x14ac:dyDescent="0.25">
      <c r="A128" s="14">
        <v>38766</v>
      </c>
      <c r="B128" s="30" t="s">
        <v>118</v>
      </c>
      <c r="C128" s="1">
        <v>1.75</v>
      </c>
      <c r="F128" s="14">
        <v>43030</v>
      </c>
      <c r="G128" s="1" t="s">
        <v>474</v>
      </c>
      <c r="H128" s="1">
        <v>5</v>
      </c>
    </row>
    <row r="129" spans="1:8" x14ac:dyDescent="0.25">
      <c r="A129" s="14">
        <v>38778</v>
      </c>
      <c r="B129" s="30" t="s">
        <v>119</v>
      </c>
      <c r="C129" s="1">
        <v>3.8</v>
      </c>
      <c r="F129" s="14">
        <v>43054</v>
      </c>
      <c r="G129" s="1" t="s">
        <v>475</v>
      </c>
      <c r="H129" s="1">
        <v>5</v>
      </c>
    </row>
    <row r="130" spans="1:8" x14ac:dyDescent="0.25">
      <c r="A130" s="14">
        <v>38789</v>
      </c>
      <c r="B130" s="30" t="s">
        <v>120</v>
      </c>
      <c r="C130" s="1">
        <v>3.6</v>
      </c>
      <c r="F130" s="14">
        <v>43079</v>
      </c>
      <c r="G130" s="1" t="s">
        <v>476</v>
      </c>
      <c r="H130" s="1">
        <v>5</v>
      </c>
    </row>
    <row r="131" spans="1:8" x14ac:dyDescent="0.25">
      <c r="A131" s="14">
        <v>38821</v>
      </c>
      <c r="B131" s="30" t="s">
        <v>121</v>
      </c>
      <c r="C131" s="1">
        <v>16.68</v>
      </c>
      <c r="F131" s="14">
        <v>43111</v>
      </c>
      <c r="G131" s="1" t="s">
        <v>477</v>
      </c>
      <c r="H131" s="1">
        <v>5</v>
      </c>
    </row>
    <row r="132" spans="1:8" x14ac:dyDescent="0.25">
      <c r="A132" s="14">
        <v>38835</v>
      </c>
      <c r="B132" s="30" t="s">
        <v>122</v>
      </c>
      <c r="C132" s="1">
        <v>10.119999999999999</v>
      </c>
      <c r="F132" s="14">
        <v>43121</v>
      </c>
      <c r="G132" s="1" t="s">
        <v>478</v>
      </c>
      <c r="H132" s="1">
        <v>5</v>
      </c>
    </row>
    <row r="133" spans="1:8" x14ac:dyDescent="0.25">
      <c r="A133" s="14">
        <v>38847</v>
      </c>
      <c r="B133" s="30" t="s">
        <v>123</v>
      </c>
      <c r="C133" s="1">
        <v>9.1199999999999992</v>
      </c>
      <c r="F133" s="14">
        <v>43121</v>
      </c>
      <c r="G133" s="1" t="s">
        <v>479</v>
      </c>
      <c r="H133" s="1">
        <v>5</v>
      </c>
    </row>
    <row r="134" spans="1:8" x14ac:dyDescent="0.25">
      <c r="A134" s="14">
        <v>38876</v>
      </c>
      <c r="B134" s="30" t="s">
        <v>124</v>
      </c>
      <c r="C134" s="1">
        <v>0.25</v>
      </c>
      <c r="F134" s="14">
        <v>43121</v>
      </c>
      <c r="G134" s="1" t="s">
        <v>480</v>
      </c>
      <c r="H134" s="1">
        <v>10</v>
      </c>
    </row>
    <row r="135" spans="1:8" x14ac:dyDescent="0.25">
      <c r="A135" s="14">
        <v>38884</v>
      </c>
      <c r="B135" s="30" t="s">
        <v>125</v>
      </c>
      <c r="C135" s="1">
        <v>8.8800000000000008</v>
      </c>
      <c r="F135" s="14">
        <v>43121</v>
      </c>
      <c r="G135" s="1" t="s">
        <v>481</v>
      </c>
      <c r="H135" s="1">
        <v>20</v>
      </c>
    </row>
    <row r="136" spans="1:8" x14ac:dyDescent="0.25">
      <c r="A136" s="14">
        <v>38943</v>
      </c>
      <c r="B136" s="30" t="s">
        <v>126</v>
      </c>
      <c r="C136" s="1">
        <v>4.25</v>
      </c>
      <c r="F136" s="14">
        <v>43121</v>
      </c>
      <c r="G136" s="1" t="s">
        <v>482</v>
      </c>
      <c r="H136" s="1">
        <v>20</v>
      </c>
    </row>
    <row r="137" spans="1:8" x14ac:dyDescent="0.25">
      <c r="A137" s="14">
        <v>39056</v>
      </c>
      <c r="B137" s="30" t="s">
        <v>127</v>
      </c>
      <c r="C137" s="1">
        <v>20.32</v>
      </c>
      <c r="F137" s="14">
        <v>43121</v>
      </c>
      <c r="G137" s="1" t="s">
        <v>483</v>
      </c>
      <c r="H137" s="1">
        <v>25</v>
      </c>
    </row>
    <row r="138" spans="1:8" x14ac:dyDescent="0.25">
      <c r="A138" s="14">
        <v>39082</v>
      </c>
      <c r="B138" s="30" t="s">
        <v>363</v>
      </c>
      <c r="C138" s="1">
        <v>17.239999999999998</v>
      </c>
      <c r="F138" s="14">
        <v>43840</v>
      </c>
      <c r="G138" s="1" t="s">
        <v>484</v>
      </c>
      <c r="H138" s="1">
        <v>2</v>
      </c>
    </row>
    <row r="139" spans="1:8" x14ac:dyDescent="0.25">
      <c r="A139" s="14">
        <v>39087</v>
      </c>
      <c r="B139" s="30" t="s">
        <v>128</v>
      </c>
      <c r="C139" s="1">
        <v>2.5</v>
      </c>
      <c r="F139" s="14">
        <v>43868</v>
      </c>
      <c r="G139" s="1" t="s">
        <v>485</v>
      </c>
      <c r="H139" s="1">
        <v>1</v>
      </c>
    </row>
    <row r="140" spans="1:8" x14ac:dyDescent="0.25">
      <c r="A140" s="14">
        <v>39131</v>
      </c>
      <c r="B140" s="30" t="s">
        <v>129</v>
      </c>
      <c r="C140" s="1">
        <v>2.96</v>
      </c>
      <c r="F140" s="14">
        <v>43938</v>
      </c>
      <c r="G140" s="1" t="s">
        <v>486</v>
      </c>
      <c r="H140" s="1">
        <v>4</v>
      </c>
    </row>
    <row r="141" spans="1:8" x14ac:dyDescent="0.25">
      <c r="A141" s="14">
        <v>39155</v>
      </c>
      <c r="B141" s="30" t="s">
        <v>130</v>
      </c>
      <c r="C141" s="1">
        <v>10.24</v>
      </c>
      <c r="F141" s="14">
        <v>43958</v>
      </c>
      <c r="G141" s="1" t="s">
        <v>487</v>
      </c>
      <c r="H141" s="1">
        <v>3</v>
      </c>
    </row>
    <row r="142" spans="1:8" x14ac:dyDescent="0.25">
      <c r="A142" s="14">
        <v>39215</v>
      </c>
      <c r="B142" s="30" t="s">
        <v>131</v>
      </c>
      <c r="C142" s="1">
        <v>10.8</v>
      </c>
      <c r="F142" s="14">
        <v>43983</v>
      </c>
      <c r="G142" s="1" t="s">
        <v>488</v>
      </c>
      <c r="H142" s="1">
        <v>3</v>
      </c>
    </row>
    <row r="143" spans="1:8" x14ac:dyDescent="0.25">
      <c r="A143" s="14">
        <v>39266</v>
      </c>
      <c r="B143" s="30" t="s">
        <v>132</v>
      </c>
      <c r="C143" s="1">
        <v>18</v>
      </c>
      <c r="F143" s="14">
        <v>44019</v>
      </c>
      <c r="G143" s="1" t="s">
        <v>489</v>
      </c>
      <c r="H143" s="1">
        <v>3</v>
      </c>
    </row>
    <row r="144" spans="1:8" x14ac:dyDescent="0.25">
      <c r="A144" s="14">
        <v>39266</v>
      </c>
      <c r="B144" s="30" t="s">
        <v>133</v>
      </c>
      <c r="C144" s="1">
        <v>6.04</v>
      </c>
      <c r="F144" s="14">
        <v>44043</v>
      </c>
      <c r="G144" s="1" t="s">
        <v>490</v>
      </c>
      <c r="H144" s="1">
        <v>3</v>
      </c>
    </row>
    <row r="145" spans="1:8" x14ac:dyDescent="0.25">
      <c r="A145" s="14">
        <v>39281</v>
      </c>
      <c r="B145" s="30" t="s">
        <v>134</v>
      </c>
      <c r="C145" s="1">
        <v>6.75</v>
      </c>
      <c r="F145" s="14">
        <v>44075</v>
      </c>
      <c r="G145" s="1" t="s">
        <v>491</v>
      </c>
      <c r="H145" s="1">
        <v>3</v>
      </c>
    </row>
    <row r="146" spans="1:8" x14ac:dyDescent="0.25">
      <c r="A146" s="14">
        <v>39297</v>
      </c>
      <c r="B146" s="30" t="s">
        <v>135</v>
      </c>
      <c r="C146" s="1">
        <v>12.2</v>
      </c>
      <c r="F146" s="14">
        <v>44106</v>
      </c>
      <c r="G146" s="1" t="s">
        <v>492</v>
      </c>
      <c r="H146" s="1">
        <v>3</v>
      </c>
    </row>
    <row r="147" spans="1:8" x14ac:dyDescent="0.25">
      <c r="A147" s="14">
        <v>39341</v>
      </c>
      <c r="B147" s="30" t="s">
        <v>136</v>
      </c>
      <c r="C147" s="1">
        <v>4.3600000000000003</v>
      </c>
      <c r="F147" s="14">
        <v>44146</v>
      </c>
      <c r="G147" s="1" t="s">
        <v>493</v>
      </c>
      <c r="H147" s="1">
        <v>3</v>
      </c>
    </row>
    <row r="148" spans="1:8" x14ac:dyDescent="0.25">
      <c r="A148" s="14">
        <v>39354</v>
      </c>
      <c r="B148" s="30" t="s">
        <v>137</v>
      </c>
      <c r="C148" s="1">
        <v>4.12</v>
      </c>
      <c r="F148" s="14">
        <v>44179</v>
      </c>
      <c r="G148" s="1" t="s">
        <v>494</v>
      </c>
      <c r="H148" s="1">
        <v>3</v>
      </c>
    </row>
    <row r="149" spans="1:8" x14ac:dyDescent="0.25">
      <c r="A149" s="14">
        <v>39358</v>
      </c>
      <c r="B149" s="30" t="s">
        <v>138</v>
      </c>
      <c r="C149" s="1">
        <v>10.52</v>
      </c>
      <c r="F149" s="14">
        <v>44208</v>
      </c>
      <c r="G149" s="1" t="s">
        <v>495</v>
      </c>
      <c r="H149" s="1">
        <v>5</v>
      </c>
    </row>
    <row r="150" spans="1:8" x14ac:dyDescent="0.25">
      <c r="A150" s="14">
        <v>39358</v>
      </c>
      <c r="B150" s="30" t="s">
        <v>139</v>
      </c>
      <c r="C150" s="1">
        <v>6.5</v>
      </c>
      <c r="F150" s="14">
        <v>44209</v>
      </c>
      <c r="G150" s="1" t="s">
        <v>496</v>
      </c>
      <c r="H150" s="1">
        <v>3</v>
      </c>
    </row>
    <row r="151" spans="1:8" x14ac:dyDescent="0.25">
      <c r="A151" s="14">
        <v>39367</v>
      </c>
      <c r="B151" s="30" t="s">
        <v>140</v>
      </c>
      <c r="C151" s="1">
        <v>6.04</v>
      </c>
      <c r="F151" s="14">
        <v>44232</v>
      </c>
      <c r="G151" s="1" t="s">
        <v>497</v>
      </c>
      <c r="H151" s="1">
        <v>3</v>
      </c>
    </row>
    <row r="152" spans="1:8" x14ac:dyDescent="0.25">
      <c r="A152" s="14">
        <v>39371</v>
      </c>
      <c r="B152" s="30" t="s">
        <v>141</v>
      </c>
      <c r="C152" s="1">
        <v>4.18</v>
      </c>
      <c r="F152" s="14">
        <v>44239</v>
      </c>
      <c r="G152" s="1" t="s">
        <v>498</v>
      </c>
      <c r="H152" s="1">
        <v>3</v>
      </c>
    </row>
    <row r="153" spans="1:8" x14ac:dyDescent="0.25">
      <c r="A153" s="14">
        <v>39387</v>
      </c>
      <c r="B153" s="30" t="s">
        <v>142</v>
      </c>
      <c r="C153" s="1">
        <v>8.02</v>
      </c>
      <c r="F153" s="14">
        <v>44304</v>
      </c>
      <c r="G153" s="1" t="s">
        <v>499</v>
      </c>
      <c r="H153" s="1">
        <v>1</v>
      </c>
    </row>
    <row r="154" spans="1:8" x14ac:dyDescent="0.25">
      <c r="A154" s="14">
        <v>39412</v>
      </c>
      <c r="B154" s="30" t="s">
        <v>143</v>
      </c>
      <c r="C154" s="1">
        <v>3.8</v>
      </c>
      <c r="F154" s="14">
        <v>44304</v>
      </c>
      <c r="G154" s="1" t="s">
        <v>500</v>
      </c>
      <c r="H154" s="1">
        <v>1</v>
      </c>
    </row>
    <row r="155" spans="1:8" x14ac:dyDescent="0.25">
      <c r="A155" s="14">
        <v>39447</v>
      </c>
      <c r="B155" s="30" t="s">
        <v>144</v>
      </c>
      <c r="C155" s="1">
        <v>10.8</v>
      </c>
      <c r="F155" s="14">
        <v>44317</v>
      </c>
      <c r="G155" s="1" t="s">
        <v>501</v>
      </c>
      <c r="H155" s="1">
        <v>5</v>
      </c>
    </row>
    <row r="156" spans="1:8" x14ac:dyDescent="0.25">
      <c r="A156" s="14">
        <v>39469</v>
      </c>
      <c r="B156" s="30" t="s">
        <v>145</v>
      </c>
      <c r="C156" s="1">
        <v>5.2</v>
      </c>
      <c r="F156" s="14">
        <v>44317</v>
      </c>
      <c r="G156" s="1" t="s">
        <v>502</v>
      </c>
      <c r="H156" s="1">
        <v>2</v>
      </c>
    </row>
    <row r="157" spans="1:8" x14ac:dyDescent="0.25">
      <c r="A157" s="14">
        <v>39480</v>
      </c>
      <c r="B157" s="30" t="s">
        <v>146</v>
      </c>
      <c r="C157" s="1">
        <v>0.1</v>
      </c>
      <c r="F157" s="14">
        <v>44348</v>
      </c>
      <c r="G157" s="1" t="s">
        <v>503</v>
      </c>
      <c r="H157" s="1">
        <v>2</v>
      </c>
    </row>
    <row r="158" spans="1:8" x14ac:dyDescent="0.25">
      <c r="A158" s="14">
        <v>39500</v>
      </c>
      <c r="B158" s="30" t="s">
        <v>147</v>
      </c>
      <c r="C158" s="1">
        <v>3.25</v>
      </c>
      <c r="F158" s="14">
        <v>44348</v>
      </c>
      <c r="G158" s="1" t="s">
        <v>504</v>
      </c>
      <c r="H158" s="1">
        <v>5</v>
      </c>
    </row>
    <row r="159" spans="1:8" x14ac:dyDescent="0.25">
      <c r="A159" s="14">
        <v>39520</v>
      </c>
      <c r="B159" s="30" t="s">
        <v>148</v>
      </c>
      <c r="C159" s="1">
        <v>10</v>
      </c>
      <c r="F159" s="14">
        <v>44378</v>
      </c>
      <c r="G159" s="1" t="s">
        <v>505</v>
      </c>
      <c r="H159" s="1">
        <v>2</v>
      </c>
    </row>
    <row r="160" spans="1:8" x14ac:dyDescent="0.25">
      <c r="A160" s="14">
        <v>39555</v>
      </c>
      <c r="B160" s="30" t="s">
        <v>149</v>
      </c>
      <c r="C160" s="1">
        <v>0.92</v>
      </c>
      <c r="F160" s="14">
        <v>44378</v>
      </c>
      <c r="G160" s="1" t="s">
        <v>506</v>
      </c>
      <c r="H160" s="1">
        <v>5</v>
      </c>
    </row>
    <row r="161" spans="1:8" x14ac:dyDescent="0.25">
      <c r="A161" s="14">
        <v>39566</v>
      </c>
      <c r="B161" s="30" t="s">
        <v>150</v>
      </c>
      <c r="C161" s="1">
        <v>4.9000000000000004</v>
      </c>
      <c r="F161" s="14">
        <v>44410</v>
      </c>
      <c r="G161" s="1" t="s">
        <v>507</v>
      </c>
      <c r="H161" s="1">
        <v>2</v>
      </c>
    </row>
    <row r="162" spans="1:8" x14ac:dyDescent="0.25">
      <c r="A162" s="14">
        <v>39650</v>
      </c>
      <c r="B162" s="30" t="s">
        <v>151</v>
      </c>
      <c r="C162" s="1">
        <v>11.64</v>
      </c>
      <c r="F162" s="14">
        <v>44410</v>
      </c>
      <c r="G162" s="1" t="s">
        <v>508</v>
      </c>
      <c r="H162" s="1">
        <v>5</v>
      </c>
    </row>
    <row r="163" spans="1:8" x14ac:dyDescent="0.25">
      <c r="A163" s="14">
        <v>39660</v>
      </c>
      <c r="B163" s="30" t="s">
        <v>152</v>
      </c>
      <c r="C163" s="1">
        <v>8.36</v>
      </c>
      <c r="F163" s="14">
        <v>44410</v>
      </c>
      <c r="G163" s="1" t="s">
        <v>509</v>
      </c>
      <c r="H163" s="1">
        <v>5</v>
      </c>
    </row>
    <row r="164" spans="1:8" x14ac:dyDescent="0.25">
      <c r="A164" s="14">
        <v>39671</v>
      </c>
      <c r="B164" s="30" t="s">
        <v>153</v>
      </c>
      <c r="C164" s="1">
        <v>5.04</v>
      </c>
      <c r="F164" s="14">
        <v>44440</v>
      </c>
      <c r="G164" s="1" t="s">
        <v>510</v>
      </c>
      <c r="H164" s="1">
        <v>5</v>
      </c>
    </row>
    <row r="165" spans="1:8" x14ac:dyDescent="0.25">
      <c r="A165" s="14">
        <v>39712</v>
      </c>
      <c r="B165" s="30" t="s">
        <v>154</v>
      </c>
      <c r="C165" s="1">
        <v>6.75</v>
      </c>
      <c r="F165" s="14">
        <v>44440</v>
      </c>
      <c r="G165" s="1" t="s">
        <v>511</v>
      </c>
      <c r="H165" s="1">
        <v>2</v>
      </c>
    </row>
    <row r="166" spans="1:8" x14ac:dyDescent="0.25">
      <c r="A166" s="14">
        <v>39712</v>
      </c>
      <c r="B166" s="30" t="s">
        <v>155</v>
      </c>
      <c r="C166" s="1">
        <v>9.9600000000000009</v>
      </c>
      <c r="F166" s="14">
        <v>44470</v>
      </c>
      <c r="G166" s="1" t="s">
        <v>512</v>
      </c>
      <c r="H166" s="1">
        <v>1</v>
      </c>
    </row>
    <row r="167" spans="1:8" x14ac:dyDescent="0.25">
      <c r="A167" s="14">
        <v>39752</v>
      </c>
      <c r="B167" s="30" t="s">
        <v>156</v>
      </c>
      <c r="C167" s="1">
        <v>9</v>
      </c>
      <c r="F167" s="14">
        <v>44470</v>
      </c>
      <c r="G167" s="1" t="s">
        <v>513</v>
      </c>
      <c r="H167" s="1">
        <v>5</v>
      </c>
    </row>
    <row r="168" spans="1:8" x14ac:dyDescent="0.25">
      <c r="A168" s="14">
        <v>39812</v>
      </c>
      <c r="B168" s="30" t="s">
        <v>157</v>
      </c>
      <c r="C168" s="1">
        <v>10.24</v>
      </c>
      <c r="F168" s="14">
        <v>44470</v>
      </c>
      <c r="G168" s="1" t="s">
        <v>514</v>
      </c>
      <c r="H168" s="1">
        <v>5</v>
      </c>
    </row>
    <row r="169" spans="1:8" x14ac:dyDescent="0.25">
      <c r="A169" s="14">
        <v>39860</v>
      </c>
      <c r="B169" s="30" t="s">
        <v>158</v>
      </c>
      <c r="C169" s="1">
        <v>3</v>
      </c>
      <c r="F169" s="14">
        <v>44501</v>
      </c>
      <c r="G169" s="1" t="s">
        <v>515</v>
      </c>
      <c r="H169" s="1">
        <v>5</v>
      </c>
    </row>
    <row r="170" spans="1:8" x14ac:dyDescent="0.25">
      <c r="A170" s="14">
        <v>39905</v>
      </c>
      <c r="B170" s="30" t="s">
        <v>159</v>
      </c>
      <c r="C170" s="1">
        <v>8.56</v>
      </c>
      <c r="F170" s="14">
        <v>44501</v>
      </c>
      <c r="G170" s="1" t="s">
        <v>516</v>
      </c>
      <c r="H170" s="1">
        <v>2</v>
      </c>
    </row>
    <row r="171" spans="1:8" x14ac:dyDescent="0.25">
      <c r="A171" s="14">
        <v>39930</v>
      </c>
      <c r="B171" s="30" t="s">
        <v>160</v>
      </c>
      <c r="C171" s="1">
        <v>3.8</v>
      </c>
      <c r="F171" s="14">
        <v>44509</v>
      </c>
      <c r="G171" s="1" t="s">
        <v>517</v>
      </c>
      <c r="H171" s="1">
        <v>30</v>
      </c>
    </row>
    <row r="172" spans="1:8" x14ac:dyDescent="0.25">
      <c r="A172" s="14">
        <v>39930</v>
      </c>
      <c r="B172" s="30" t="s">
        <v>161</v>
      </c>
      <c r="C172" s="1">
        <v>1.32</v>
      </c>
      <c r="F172" s="14">
        <v>44580</v>
      </c>
      <c r="G172" s="1" t="s">
        <v>518</v>
      </c>
      <c r="H172" s="1">
        <v>20</v>
      </c>
    </row>
    <row r="173" spans="1:8" x14ac:dyDescent="0.25">
      <c r="A173" s="14">
        <v>40012</v>
      </c>
      <c r="B173" s="30" t="s">
        <v>162</v>
      </c>
      <c r="C173" s="1">
        <v>8.5</v>
      </c>
      <c r="F173" s="14">
        <v>45420</v>
      </c>
      <c r="G173" s="1" t="s">
        <v>519</v>
      </c>
      <c r="H173" s="1">
        <v>10</v>
      </c>
    </row>
    <row r="174" spans="1:8" x14ac:dyDescent="0.25">
      <c r="A174" s="14">
        <v>40021</v>
      </c>
      <c r="B174" s="30" t="s">
        <v>163</v>
      </c>
      <c r="C174" s="1">
        <v>5</v>
      </c>
      <c r="F174" s="14">
        <v>45569</v>
      </c>
      <c r="G174" s="1" t="s">
        <v>520</v>
      </c>
      <c r="H174" s="1">
        <v>10</v>
      </c>
    </row>
    <row r="175" spans="1:8" x14ac:dyDescent="0.25">
      <c r="A175" s="14">
        <v>40089</v>
      </c>
      <c r="B175" s="30" t="s">
        <v>164</v>
      </c>
      <c r="C175" s="1">
        <v>31.52</v>
      </c>
      <c r="F175" s="14"/>
      <c r="G175" s="1"/>
      <c r="H175" s="1"/>
    </row>
    <row r="176" spans="1:8" x14ac:dyDescent="0.25">
      <c r="A176" s="14">
        <v>40090</v>
      </c>
      <c r="B176" s="30" t="s">
        <v>165</v>
      </c>
      <c r="C176" s="1">
        <v>6.88</v>
      </c>
      <c r="F176" s="14"/>
      <c r="G176" s="1"/>
      <c r="H176" s="1"/>
    </row>
    <row r="177" spans="1:8" x14ac:dyDescent="0.25">
      <c r="A177" s="14">
        <v>40129</v>
      </c>
      <c r="B177" s="30" t="s">
        <v>166</v>
      </c>
      <c r="C177" s="1">
        <v>2.46</v>
      </c>
      <c r="F177" s="14"/>
      <c r="G177" s="1"/>
      <c r="H177" s="1"/>
    </row>
    <row r="178" spans="1:8" x14ac:dyDescent="0.25">
      <c r="A178" s="14">
        <v>40192</v>
      </c>
      <c r="B178" s="30" t="s">
        <v>167</v>
      </c>
      <c r="C178" s="1">
        <v>2.5</v>
      </c>
      <c r="F178" s="14"/>
      <c r="G178" s="1"/>
      <c r="H178" s="1"/>
    </row>
    <row r="179" spans="1:8" x14ac:dyDescent="0.25">
      <c r="A179" s="14">
        <v>40198</v>
      </c>
      <c r="B179" s="30" t="s">
        <v>168</v>
      </c>
      <c r="C179" s="1">
        <v>1.98</v>
      </c>
      <c r="F179" s="14"/>
      <c r="G179" s="1"/>
      <c r="H179" s="1"/>
    </row>
    <row r="180" spans="1:8" x14ac:dyDescent="0.25">
      <c r="A180" s="14">
        <v>40198</v>
      </c>
      <c r="B180" s="30" t="s">
        <v>169</v>
      </c>
      <c r="C180" s="1">
        <v>2.84</v>
      </c>
      <c r="F180" s="14"/>
      <c r="G180" s="1"/>
      <c r="H180" s="1"/>
    </row>
    <row r="181" spans="1:8" x14ac:dyDescent="0.25">
      <c r="A181" s="14">
        <v>40201</v>
      </c>
      <c r="B181" s="30" t="s">
        <v>170</v>
      </c>
      <c r="C181" s="1">
        <v>2.5</v>
      </c>
      <c r="F181" s="14"/>
      <c r="G181" s="1"/>
      <c r="H181" s="1"/>
    </row>
    <row r="182" spans="1:8" x14ac:dyDescent="0.25">
      <c r="A182" s="14">
        <v>40228</v>
      </c>
      <c r="B182" s="30" t="s">
        <v>171</v>
      </c>
      <c r="C182" s="1">
        <v>6.04</v>
      </c>
      <c r="F182" s="14"/>
      <c r="G182" s="1"/>
      <c r="H182" s="1"/>
    </row>
    <row r="183" spans="1:8" x14ac:dyDescent="0.25">
      <c r="A183" s="14">
        <v>40306</v>
      </c>
      <c r="B183" s="30" t="s">
        <v>172</v>
      </c>
      <c r="C183" s="1">
        <v>2.75</v>
      </c>
      <c r="F183" s="14"/>
      <c r="G183" s="1"/>
      <c r="H183" s="1"/>
    </row>
    <row r="184" spans="1:8" x14ac:dyDescent="0.25">
      <c r="A184" s="14">
        <v>40493</v>
      </c>
      <c r="B184" s="30" t="s">
        <v>173</v>
      </c>
      <c r="C184" s="1">
        <v>21.25</v>
      </c>
      <c r="F184" s="14"/>
      <c r="G184" s="1"/>
      <c r="H184" s="1"/>
    </row>
    <row r="185" spans="1:8" x14ac:dyDescent="0.25">
      <c r="A185" s="14">
        <v>40493</v>
      </c>
      <c r="B185" s="30" t="s">
        <v>174</v>
      </c>
      <c r="C185" s="1">
        <v>10.52</v>
      </c>
      <c r="F185" s="14"/>
      <c r="G185" s="1"/>
      <c r="H185" s="1"/>
    </row>
    <row r="186" spans="1:8" x14ac:dyDescent="0.25">
      <c r="A186" s="14">
        <v>40565</v>
      </c>
      <c r="B186" s="30" t="s">
        <v>175</v>
      </c>
      <c r="C186" s="1">
        <v>5.94</v>
      </c>
      <c r="F186" s="14"/>
      <c r="G186" s="1"/>
      <c r="H186" s="1"/>
    </row>
    <row r="187" spans="1:8" x14ac:dyDescent="0.25">
      <c r="A187" s="14">
        <v>40575</v>
      </c>
      <c r="B187" s="30" t="s">
        <v>176</v>
      </c>
      <c r="C187" s="1">
        <v>5</v>
      </c>
      <c r="F187" s="14"/>
      <c r="G187" s="1"/>
      <c r="H187" s="1"/>
    </row>
    <row r="188" spans="1:8" x14ac:dyDescent="0.25">
      <c r="A188" s="14">
        <v>40575</v>
      </c>
      <c r="B188" s="30" t="s">
        <v>177</v>
      </c>
      <c r="C188" s="1">
        <v>7.72</v>
      </c>
      <c r="F188" s="14"/>
      <c r="G188" s="1"/>
      <c r="H188" s="1"/>
    </row>
    <row r="189" spans="1:8" x14ac:dyDescent="0.25">
      <c r="A189" s="14">
        <v>40601</v>
      </c>
      <c r="B189" s="30" t="s">
        <v>178</v>
      </c>
      <c r="C189" s="1">
        <v>5.72</v>
      </c>
      <c r="F189" s="14"/>
      <c r="G189" s="1"/>
      <c r="H189" s="1"/>
    </row>
    <row r="190" spans="1:8" x14ac:dyDescent="0.25">
      <c r="A190" s="14">
        <v>40608</v>
      </c>
      <c r="B190" s="30" t="s">
        <v>179</v>
      </c>
      <c r="C190" s="1">
        <v>5.04</v>
      </c>
      <c r="F190" s="14"/>
      <c r="G190" s="1"/>
      <c r="H190" s="1"/>
    </row>
    <row r="191" spans="1:8" x14ac:dyDescent="0.25">
      <c r="A191" s="14">
        <v>40627</v>
      </c>
      <c r="B191" s="30" t="s">
        <v>180</v>
      </c>
      <c r="C191" s="1">
        <v>2.64</v>
      </c>
      <c r="F191" s="14"/>
      <c r="G191" s="1"/>
      <c r="H191" s="1"/>
    </row>
    <row r="192" spans="1:8" x14ac:dyDescent="0.25">
      <c r="A192" s="14">
        <v>40646</v>
      </c>
      <c r="B192" s="30" t="s">
        <v>181</v>
      </c>
      <c r="C192" s="1">
        <v>9.5</v>
      </c>
      <c r="F192" s="14"/>
      <c r="G192" s="1"/>
      <c r="H192" s="1"/>
    </row>
    <row r="193" spans="1:8" x14ac:dyDescent="0.25">
      <c r="A193" s="14">
        <v>40681</v>
      </c>
      <c r="B193" s="30" t="s">
        <v>182</v>
      </c>
      <c r="C193" s="1">
        <v>9.6</v>
      </c>
      <c r="F193" s="14"/>
      <c r="G193" s="1"/>
      <c r="H193" s="1"/>
    </row>
    <row r="194" spans="1:8" x14ac:dyDescent="0.25">
      <c r="A194" s="14">
        <v>40769</v>
      </c>
      <c r="B194" s="30" t="s">
        <v>183</v>
      </c>
      <c r="C194" s="1">
        <v>8</v>
      </c>
      <c r="F194" s="14"/>
      <c r="G194" s="1"/>
      <c r="H194" s="1"/>
    </row>
    <row r="195" spans="1:8" x14ac:dyDescent="0.25">
      <c r="A195" s="14">
        <v>40808</v>
      </c>
      <c r="B195" s="30" t="s">
        <v>184</v>
      </c>
      <c r="C195" s="1">
        <v>7.5</v>
      </c>
      <c r="F195" s="14"/>
      <c r="G195" s="1"/>
      <c r="H195" s="1"/>
    </row>
    <row r="196" spans="1:8" x14ac:dyDescent="0.25">
      <c r="A196" s="14">
        <v>40918</v>
      </c>
      <c r="B196" s="30" t="s">
        <v>185</v>
      </c>
      <c r="C196" s="1">
        <v>17.239999999999998</v>
      </c>
      <c r="F196" s="14"/>
      <c r="G196" s="1"/>
      <c r="H196" s="1"/>
    </row>
    <row r="197" spans="1:8" x14ac:dyDescent="0.25">
      <c r="A197" s="14">
        <v>40918</v>
      </c>
      <c r="B197" s="30" t="s">
        <v>186</v>
      </c>
      <c r="C197" s="1">
        <v>2.75</v>
      </c>
      <c r="F197" s="14"/>
      <c r="G197" s="1"/>
      <c r="H197" s="1"/>
    </row>
    <row r="198" spans="1:8" x14ac:dyDescent="0.25">
      <c r="A198" s="14">
        <v>40929</v>
      </c>
      <c r="B198" s="30" t="s">
        <v>187</v>
      </c>
      <c r="C198" s="1">
        <v>24</v>
      </c>
      <c r="F198" s="14"/>
      <c r="G198" s="1"/>
      <c r="H198" s="1"/>
    </row>
    <row r="199" spans="1:8" x14ac:dyDescent="0.25">
      <c r="A199" s="14">
        <v>40964</v>
      </c>
      <c r="B199" s="30" t="s">
        <v>188</v>
      </c>
      <c r="C199" s="1">
        <v>3.75</v>
      </c>
      <c r="F199" s="14"/>
      <c r="G199" s="1"/>
      <c r="H199" s="1"/>
    </row>
    <row r="200" spans="1:8" x14ac:dyDescent="0.25">
      <c r="A200" s="14">
        <v>40964</v>
      </c>
      <c r="B200" s="30" t="s">
        <v>189</v>
      </c>
      <c r="C200" s="1">
        <v>5.75</v>
      </c>
      <c r="F200" s="14"/>
      <c r="G200" s="1"/>
      <c r="H200" s="1"/>
    </row>
    <row r="201" spans="1:8" x14ac:dyDescent="0.25">
      <c r="A201" s="14">
        <v>41014</v>
      </c>
      <c r="B201" s="30" t="s">
        <v>190</v>
      </c>
      <c r="C201" s="1">
        <v>2.64</v>
      </c>
      <c r="F201" s="14"/>
      <c r="G201" s="1"/>
      <c r="H201" s="1"/>
    </row>
    <row r="202" spans="1:8" x14ac:dyDescent="0.25">
      <c r="A202" s="14">
        <v>41017</v>
      </c>
      <c r="B202" s="30" t="s">
        <v>191</v>
      </c>
      <c r="C202" s="1">
        <v>3.75</v>
      </c>
    </row>
    <row r="203" spans="1:8" x14ac:dyDescent="0.25">
      <c r="A203" s="14">
        <v>41065</v>
      </c>
      <c r="B203" s="30" t="s">
        <v>192</v>
      </c>
      <c r="C203" s="1">
        <v>2.25</v>
      </c>
    </row>
    <row r="204" spans="1:8" x14ac:dyDescent="0.25">
      <c r="A204" s="14">
        <v>41171</v>
      </c>
      <c r="B204" s="30" t="s">
        <v>193</v>
      </c>
      <c r="C204" s="1">
        <v>3.6</v>
      </c>
    </row>
    <row r="205" spans="1:8" x14ac:dyDescent="0.25">
      <c r="A205" s="14">
        <v>41171</v>
      </c>
      <c r="B205" s="30" t="s">
        <v>194</v>
      </c>
      <c r="C205" s="1">
        <v>3.96</v>
      </c>
    </row>
    <row r="206" spans="1:8" x14ac:dyDescent="0.25">
      <c r="A206" s="14">
        <v>41187</v>
      </c>
      <c r="B206" s="30" t="s">
        <v>195</v>
      </c>
      <c r="C206" s="1">
        <v>4.3600000000000003</v>
      </c>
    </row>
    <row r="207" spans="1:8" x14ac:dyDescent="0.25">
      <c r="A207" s="14">
        <v>41194</v>
      </c>
      <c r="B207" s="30" t="s">
        <v>196</v>
      </c>
      <c r="C207" s="1">
        <v>3.6</v>
      </c>
    </row>
    <row r="208" spans="1:8" x14ac:dyDescent="0.25">
      <c r="A208" s="14">
        <v>41212</v>
      </c>
      <c r="B208" s="30" t="s">
        <v>197</v>
      </c>
      <c r="C208" s="1">
        <v>3</v>
      </c>
    </row>
    <row r="209" spans="1:3" x14ac:dyDescent="0.25">
      <c r="A209" s="14">
        <v>41236</v>
      </c>
      <c r="B209" s="30" t="s">
        <v>198</v>
      </c>
      <c r="C209" s="1">
        <v>3.5</v>
      </c>
    </row>
    <row r="210" spans="1:3" x14ac:dyDescent="0.25">
      <c r="A210" s="14">
        <v>41253</v>
      </c>
      <c r="B210" s="30" t="s">
        <v>199</v>
      </c>
      <c r="C210" s="1">
        <v>5.48</v>
      </c>
    </row>
    <row r="211" spans="1:3" x14ac:dyDescent="0.25">
      <c r="A211" s="14">
        <v>41274</v>
      </c>
      <c r="B211" s="30" t="s">
        <v>200</v>
      </c>
      <c r="C211" s="1">
        <v>3.74</v>
      </c>
    </row>
    <row r="212" spans="1:3" x14ac:dyDescent="0.25">
      <c r="A212" s="14">
        <v>41290</v>
      </c>
      <c r="B212" s="30" t="s">
        <v>201</v>
      </c>
      <c r="C212" s="1">
        <v>4.3600000000000003</v>
      </c>
    </row>
    <row r="213" spans="1:3" x14ac:dyDescent="0.25">
      <c r="A213" s="14">
        <v>41362</v>
      </c>
      <c r="B213" s="30" t="s">
        <v>202</v>
      </c>
      <c r="C213" s="1">
        <v>12.7</v>
      </c>
    </row>
    <row r="214" spans="1:3" x14ac:dyDescent="0.25">
      <c r="A214" s="14">
        <v>41362</v>
      </c>
      <c r="B214" s="30" t="s">
        <v>203</v>
      </c>
      <c r="C214" s="1">
        <v>1.5</v>
      </c>
    </row>
    <row r="215" spans="1:3" x14ac:dyDescent="0.25">
      <c r="A215" s="14">
        <v>41362</v>
      </c>
      <c r="B215" s="30" t="s">
        <v>204</v>
      </c>
      <c r="C215" s="1">
        <v>3.12</v>
      </c>
    </row>
    <row r="216" spans="1:3" x14ac:dyDescent="0.25">
      <c r="A216" s="14">
        <v>41382</v>
      </c>
      <c r="B216" s="30" t="s">
        <v>205</v>
      </c>
      <c r="C216" s="1">
        <v>3.08</v>
      </c>
    </row>
    <row r="217" spans="1:3" x14ac:dyDescent="0.25">
      <c r="A217" s="14">
        <v>41412</v>
      </c>
      <c r="B217" s="30" t="s">
        <v>206</v>
      </c>
      <c r="C217" s="1">
        <v>8.64</v>
      </c>
    </row>
    <row r="218" spans="1:3" x14ac:dyDescent="0.25">
      <c r="A218" s="14">
        <v>41449</v>
      </c>
      <c r="B218" s="30" t="s">
        <v>207</v>
      </c>
      <c r="C218" s="1">
        <v>3.96</v>
      </c>
    </row>
    <row r="219" spans="1:3" x14ac:dyDescent="0.25">
      <c r="A219" s="14">
        <v>41464</v>
      </c>
      <c r="B219" s="30" t="s">
        <v>208</v>
      </c>
      <c r="C219" s="1">
        <v>6.32</v>
      </c>
    </row>
    <row r="220" spans="1:3" x14ac:dyDescent="0.25">
      <c r="A220" s="14">
        <v>41501</v>
      </c>
      <c r="B220" s="30" t="s">
        <v>209</v>
      </c>
      <c r="C220" s="1">
        <v>6.88</v>
      </c>
    </row>
    <row r="221" spans="1:3" x14ac:dyDescent="0.25">
      <c r="A221" s="14">
        <v>41519</v>
      </c>
      <c r="B221" s="30" t="s">
        <v>210</v>
      </c>
      <c r="C221" s="1">
        <v>3</v>
      </c>
    </row>
    <row r="222" spans="1:3" x14ac:dyDescent="0.25">
      <c r="A222" s="14">
        <v>41554</v>
      </c>
      <c r="B222" s="30" t="s">
        <v>211</v>
      </c>
      <c r="C222" s="1">
        <v>4.3600000000000003</v>
      </c>
    </row>
    <row r="223" spans="1:3" x14ac:dyDescent="0.25">
      <c r="A223" s="14">
        <v>41587</v>
      </c>
      <c r="B223" s="30" t="s">
        <v>212</v>
      </c>
      <c r="C223" s="1">
        <v>4.4000000000000004</v>
      </c>
    </row>
    <row r="224" spans="1:3" x14ac:dyDescent="0.25">
      <c r="A224" s="14">
        <v>41587</v>
      </c>
      <c r="B224" s="30" t="s">
        <v>213</v>
      </c>
      <c r="C224" s="1">
        <v>5.52</v>
      </c>
    </row>
    <row r="225" spans="1:3" x14ac:dyDescent="0.25">
      <c r="A225" s="14">
        <v>41602</v>
      </c>
      <c r="B225" s="30" t="s">
        <v>214</v>
      </c>
      <c r="C225" s="1">
        <v>4.92</v>
      </c>
    </row>
    <row r="226" spans="1:3" x14ac:dyDescent="0.25">
      <c r="A226" s="14">
        <v>41710</v>
      </c>
      <c r="B226" s="30" t="s">
        <v>215</v>
      </c>
      <c r="C226" s="1">
        <v>12.76</v>
      </c>
    </row>
    <row r="227" spans="1:3" x14ac:dyDescent="0.25">
      <c r="A227" s="14">
        <v>41753</v>
      </c>
      <c r="B227" s="30" t="s">
        <v>216</v>
      </c>
      <c r="C227" s="1">
        <v>3.74</v>
      </c>
    </row>
    <row r="228" spans="1:3" x14ac:dyDescent="0.25">
      <c r="A228" s="14">
        <v>41757</v>
      </c>
      <c r="B228" s="30" t="s">
        <v>217</v>
      </c>
      <c r="C228" s="1">
        <v>8.2799999999999994</v>
      </c>
    </row>
    <row r="229" spans="1:3" x14ac:dyDescent="0.25">
      <c r="A229" s="14">
        <v>41789</v>
      </c>
      <c r="B229" s="30" t="s">
        <v>218</v>
      </c>
      <c r="C229" s="1">
        <v>3.52</v>
      </c>
    </row>
    <row r="230" spans="1:3" x14ac:dyDescent="0.25">
      <c r="A230" s="14">
        <v>42006</v>
      </c>
      <c r="B230" s="30" t="s">
        <v>219</v>
      </c>
      <c r="C230" s="1">
        <v>6.88</v>
      </c>
    </row>
    <row r="231" spans="1:3" x14ac:dyDescent="0.25">
      <c r="A231" s="14">
        <v>42006</v>
      </c>
      <c r="B231" s="30" t="s">
        <v>220</v>
      </c>
      <c r="C231" s="1">
        <v>6.6</v>
      </c>
    </row>
    <row r="232" spans="1:3" x14ac:dyDescent="0.25">
      <c r="A232" s="14">
        <v>42019</v>
      </c>
      <c r="B232" s="30" t="s">
        <v>221</v>
      </c>
      <c r="C232" s="1">
        <v>3.8</v>
      </c>
    </row>
    <row r="233" spans="1:3" x14ac:dyDescent="0.25">
      <c r="A233" s="14">
        <v>42209</v>
      </c>
      <c r="B233" s="30" t="s">
        <v>222</v>
      </c>
      <c r="C233" s="1">
        <v>11.08</v>
      </c>
    </row>
    <row r="234" spans="1:3" x14ac:dyDescent="0.25">
      <c r="A234" s="14">
        <v>42330</v>
      </c>
      <c r="B234" s="30" t="s">
        <v>223</v>
      </c>
      <c r="C234" s="1">
        <v>8.2799999999999994</v>
      </c>
    </row>
    <row r="235" spans="1:3" x14ac:dyDescent="0.25">
      <c r="A235" s="14">
        <v>42385</v>
      </c>
      <c r="B235" s="30" t="s">
        <v>224</v>
      </c>
      <c r="C235" s="1">
        <v>10.8</v>
      </c>
    </row>
    <row r="236" spans="1:3" x14ac:dyDescent="0.25">
      <c r="A236" s="14">
        <v>42460</v>
      </c>
      <c r="B236" s="30" t="s">
        <v>225</v>
      </c>
      <c r="C236" s="1">
        <v>26.76</v>
      </c>
    </row>
    <row r="237" spans="1:3" x14ac:dyDescent="0.25">
      <c r="A237" s="14">
        <v>42504</v>
      </c>
      <c r="B237" s="30" t="s">
        <v>226</v>
      </c>
      <c r="C237" s="1">
        <v>19.72</v>
      </c>
    </row>
    <row r="238" spans="1:3" x14ac:dyDescent="0.25">
      <c r="A238" s="14">
        <v>42564</v>
      </c>
      <c r="B238" s="30" t="s">
        <v>227</v>
      </c>
      <c r="C238" s="1">
        <v>6.04</v>
      </c>
    </row>
    <row r="239" spans="1:3" x14ac:dyDescent="0.25">
      <c r="A239" s="14">
        <v>42633</v>
      </c>
      <c r="B239" s="30" t="s">
        <v>228</v>
      </c>
      <c r="C239" s="1">
        <v>2.4</v>
      </c>
    </row>
    <row r="240" spans="1:3" x14ac:dyDescent="0.25">
      <c r="A240" s="14">
        <v>42634</v>
      </c>
      <c r="B240" s="30" t="s">
        <v>229</v>
      </c>
      <c r="C240" s="1">
        <v>2.1800000000000002</v>
      </c>
    </row>
    <row r="241" spans="1:3" x14ac:dyDescent="0.25">
      <c r="A241" s="14">
        <v>42698</v>
      </c>
      <c r="B241" s="30" t="s">
        <v>230</v>
      </c>
      <c r="C241" s="1">
        <v>25</v>
      </c>
    </row>
    <row r="242" spans="1:3" x14ac:dyDescent="0.25">
      <c r="A242" s="14">
        <v>42698</v>
      </c>
      <c r="B242" s="30" t="s">
        <v>231</v>
      </c>
      <c r="C242" s="1">
        <v>18.75</v>
      </c>
    </row>
    <row r="243" spans="1:3" x14ac:dyDescent="0.25">
      <c r="A243" s="14">
        <v>42752</v>
      </c>
      <c r="B243" s="30" t="s">
        <v>232</v>
      </c>
      <c r="C243" s="1">
        <v>21.44</v>
      </c>
    </row>
    <row r="244" spans="1:3" x14ac:dyDescent="0.25">
      <c r="A244" s="14">
        <v>42754</v>
      </c>
      <c r="B244" s="30" t="s">
        <v>233</v>
      </c>
      <c r="C244" s="1">
        <v>1.25</v>
      </c>
    </row>
    <row r="245" spans="1:3" x14ac:dyDescent="0.25">
      <c r="A245" s="14">
        <v>42772</v>
      </c>
      <c r="B245" s="30" t="s">
        <v>234</v>
      </c>
      <c r="C245" s="1">
        <v>20.76</v>
      </c>
    </row>
    <row r="246" spans="1:3" x14ac:dyDescent="0.25">
      <c r="A246" s="14">
        <v>42818</v>
      </c>
      <c r="B246" s="30" t="s">
        <v>235</v>
      </c>
      <c r="C246" s="1">
        <v>9.68</v>
      </c>
    </row>
    <row r="247" spans="1:3" x14ac:dyDescent="0.25">
      <c r="A247" s="14">
        <v>43313</v>
      </c>
      <c r="B247" s="30" t="s">
        <v>236</v>
      </c>
      <c r="C247" s="1">
        <v>1.28</v>
      </c>
    </row>
    <row r="248" spans="1:3" x14ac:dyDescent="0.25">
      <c r="A248" s="14">
        <v>43878</v>
      </c>
      <c r="B248" s="30" t="s">
        <v>237</v>
      </c>
      <c r="C248" s="1">
        <v>6.6</v>
      </c>
    </row>
    <row r="249" spans="1:3" x14ac:dyDescent="0.25">
      <c r="A249" s="14">
        <v>43998</v>
      </c>
      <c r="B249" s="30" t="s">
        <v>238</v>
      </c>
      <c r="C249" s="1">
        <v>28.6</v>
      </c>
    </row>
    <row r="250" spans="1:3" x14ac:dyDescent="0.25">
      <c r="A250" s="14">
        <v>44178</v>
      </c>
      <c r="B250" s="30" t="s">
        <v>239</v>
      </c>
      <c r="C250" s="1">
        <v>9.5</v>
      </c>
    </row>
    <row r="251" spans="1:3" x14ac:dyDescent="0.25">
      <c r="A251" s="14">
        <v>44211</v>
      </c>
      <c r="B251" s="30" t="s">
        <v>240</v>
      </c>
      <c r="C251" s="1">
        <v>16.12</v>
      </c>
    </row>
    <row r="252" spans="1:3" x14ac:dyDescent="0.25">
      <c r="A252" s="14">
        <v>44267</v>
      </c>
      <c r="B252" s="30" t="s">
        <v>241</v>
      </c>
      <c r="C252" s="1">
        <v>11.36</v>
      </c>
    </row>
    <row r="253" spans="1:3" x14ac:dyDescent="0.25">
      <c r="A253" s="14">
        <v>44331</v>
      </c>
      <c r="B253" s="30" t="s">
        <v>242</v>
      </c>
      <c r="C253" s="1">
        <v>5.94</v>
      </c>
    </row>
    <row r="254" spans="1:3" x14ac:dyDescent="0.25">
      <c r="A254" s="14">
        <v>44400</v>
      </c>
      <c r="B254" s="30" t="s">
        <v>243</v>
      </c>
      <c r="C254" s="1">
        <v>2.4500000000000002</v>
      </c>
    </row>
    <row r="255" spans="1:3" x14ac:dyDescent="0.25">
      <c r="A255" s="14">
        <v>44423</v>
      </c>
      <c r="B255" s="30" t="s">
        <v>244</v>
      </c>
      <c r="C255" s="1">
        <v>1.68</v>
      </c>
    </row>
    <row r="256" spans="1:3" x14ac:dyDescent="0.25">
      <c r="A256" s="14">
        <v>44496</v>
      </c>
      <c r="B256" s="30" t="s">
        <v>245</v>
      </c>
      <c r="C256" s="1">
        <v>1</v>
      </c>
    </row>
    <row r="257" spans="1:3" x14ac:dyDescent="0.25">
      <c r="A257" s="14">
        <v>45362</v>
      </c>
      <c r="B257" s="30" t="s">
        <v>246</v>
      </c>
      <c r="C257" s="1">
        <v>9.9600000000000009</v>
      </c>
    </row>
    <row r="258" spans="1:3" x14ac:dyDescent="0.25">
      <c r="A258" s="14">
        <v>45413</v>
      </c>
      <c r="B258" s="30" t="s">
        <v>247</v>
      </c>
      <c r="C258" s="1">
        <v>8.56</v>
      </c>
    </row>
    <row r="259" spans="1:3" x14ac:dyDescent="0.25">
      <c r="A259" s="14"/>
    </row>
    <row r="260" spans="1:3" x14ac:dyDescent="0.25">
      <c r="A260" s="14"/>
    </row>
    <row r="261" spans="1:3" x14ac:dyDescent="0.25">
      <c r="A261" s="14"/>
    </row>
    <row r="262" spans="1:3" x14ac:dyDescent="0.25">
      <c r="A262" s="14"/>
    </row>
    <row r="263" spans="1:3" x14ac:dyDescent="0.25">
      <c r="A263" s="14"/>
    </row>
    <row r="264" spans="1:3" x14ac:dyDescent="0.25">
      <c r="A264" s="14"/>
    </row>
    <row r="265" spans="1:3" x14ac:dyDescent="0.25">
      <c r="A265" s="14"/>
    </row>
    <row r="266" spans="1:3" x14ac:dyDescent="0.25">
      <c r="A266" s="14"/>
    </row>
    <row r="267" spans="1:3" x14ac:dyDescent="0.25">
      <c r="A267" s="14"/>
    </row>
    <row r="268" spans="1:3" x14ac:dyDescent="0.25">
      <c r="A268" s="14"/>
    </row>
    <row r="269" spans="1:3" x14ac:dyDescent="0.25">
      <c r="A269" s="14"/>
    </row>
    <row r="270" spans="1:3" x14ac:dyDescent="0.25">
      <c r="A270" s="14"/>
    </row>
    <row r="271" spans="1:3" x14ac:dyDescent="0.25">
      <c r="A271" s="14"/>
    </row>
    <row r="272" spans="1:3"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D25" sqref="D25"/>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B2" s="16" t="s">
        <v>108</v>
      </c>
      <c r="C2" s="32" t="s">
        <v>521</v>
      </c>
      <c r="D2" t="s">
        <v>522</v>
      </c>
      <c r="E2" t="s">
        <v>523</v>
      </c>
      <c r="F2" t="s">
        <v>524</v>
      </c>
      <c r="G2" t="s">
        <v>525</v>
      </c>
      <c r="H2" t="s">
        <v>526</v>
      </c>
      <c r="I2" t="s">
        <v>527</v>
      </c>
      <c r="J2"/>
      <c r="K2" s="15">
        <v>33</v>
      </c>
      <c r="L2" s="15" t="s">
        <v>523</v>
      </c>
      <c r="M2" s="15" t="s">
        <v>1</v>
      </c>
      <c r="N2">
        <v>5.5</v>
      </c>
      <c r="O2" s="15">
        <v>8</v>
      </c>
      <c r="P2" s="15" t="s">
        <v>528</v>
      </c>
      <c r="Q2" t="s">
        <v>529</v>
      </c>
      <c r="R2" t="s">
        <v>528</v>
      </c>
      <c r="S2" t="s">
        <v>529</v>
      </c>
      <c r="T2" t="s">
        <v>528</v>
      </c>
      <c r="U2" t="s">
        <v>529</v>
      </c>
      <c r="V2" t="s">
        <v>528</v>
      </c>
      <c r="W2" t="s">
        <v>529</v>
      </c>
      <c r="X2" t="s">
        <v>528</v>
      </c>
      <c r="Y2" t="s">
        <v>529</v>
      </c>
      <c r="Z2" t="s">
        <v>528</v>
      </c>
      <c r="AA2" t="s">
        <v>529</v>
      </c>
      <c r="AB2" t="s">
        <v>528</v>
      </c>
      <c r="AC2" t="s">
        <v>529</v>
      </c>
      <c r="AD2" t="s">
        <v>528</v>
      </c>
      <c r="AE2" t="s">
        <v>529</v>
      </c>
    </row>
    <row r="3" spans="1:31" x14ac:dyDescent="0.25">
      <c r="A3" s="16"/>
      <c r="B3" s="32" t="s">
        <v>109</v>
      </c>
      <c r="C3" t="s">
        <v>521</v>
      </c>
      <c r="D3" t="s">
        <v>522</v>
      </c>
      <c r="E3" t="s">
        <v>523</v>
      </c>
      <c r="F3" t="s">
        <v>524</v>
      </c>
      <c r="G3" t="s">
        <v>530</v>
      </c>
      <c r="H3" t="s">
        <v>531</v>
      </c>
      <c r="I3" t="s">
        <v>527</v>
      </c>
      <c r="J3" s="14"/>
      <c r="K3" s="15">
        <v>12</v>
      </c>
      <c r="L3" s="15" t="s">
        <v>521</v>
      </c>
      <c r="M3" t="s">
        <v>1</v>
      </c>
      <c r="N3" s="15">
        <v>4.3600000000000003</v>
      </c>
      <c r="O3" s="15">
        <v>2.64</v>
      </c>
      <c r="P3" t="s">
        <v>528</v>
      </c>
      <c r="Q3" t="s">
        <v>532</v>
      </c>
      <c r="R3" t="s">
        <v>528</v>
      </c>
      <c r="S3" t="s">
        <v>532</v>
      </c>
      <c r="T3" t="s">
        <v>528</v>
      </c>
      <c r="U3" t="s">
        <v>532</v>
      </c>
      <c r="V3" t="s">
        <v>528</v>
      </c>
      <c r="W3" t="s">
        <v>532</v>
      </c>
      <c r="X3" t="s">
        <v>528</v>
      </c>
      <c r="Y3" t="s">
        <v>532</v>
      </c>
      <c r="Z3" t="s">
        <v>528</v>
      </c>
      <c r="AA3" t="s">
        <v>532</v>
      </c>
      <c r="AB3" t="s">
        <v>528</v>
      </c>
      <c r="AC3" t="s">
        <v>532</v>
      </c>
      <c r="AD3" t="s">
        <v>528</v>
      </c>
      <c r="AE3" t="s">
        <v>532</v>
      </c>
    </row>
    <row r="4" spans="1:31" x14ac:dyDescent="0.25">
      <c r="A4" s="16"/>
      <c r="B4" s="32" t="s">
        <v>110</v>
      </c>
      <c r="C4" t="s">
        <v>521</v>
      </c>
      <c r="D4" t="s">
        <v>522</v>
      </c>
      <c r="E4" t="s">
        <v>523</v>
      </c>
      <c r="F4" t="s">
        <v>524</v>
      </c>
      <c r="G4" t="s">
        <v>530</v>
      </c>
      <c r="H4" t="s">
        <v>533</v>
      </c>
      <c r="I4" t="s">
        <v>527</v>
      </c>
      <c r="J4" s="14"/>
      <c r="K4" s="15">
        <v>12</v>
      </c>
      <c r="L4" s="15" t="s">
        <v>523</v>
      </c>
      <c r="M4" t="s">
        <v>6</v>
      </c>
      <c r="N4" s="15">
        <v>2.88</v>
      </c>
      <c r="O4" s="15">
        <v>4.12</v>
      </c>
      <c r="P4" t="s">
        <v>528</v>
      </c>
      <c r="Q4" t="s">
        <v>532</v>
      </c>
      <c r="R4" t="s">
        <v>528</v>
      </c>
      <c r="S4" t="s">
        <v>532</v>
      </c>
      <c r="T4" t="s">
        <v>528</v>
      </c>
      <c r="U4" t="s">
        <v>532</v>
      </c>
      <c r="V4" t="s">
        <v>528</v>
      </c>
      <c r="W4" t="s">
        <v>532</v>
      </c>
      <c r="X4" t="s">
        <v>528</v>
      </c>
      <c r="Y4" t="s">
        <v>532</v>
      </c>
      <c r="Z4" t="s">
        <v>528</v>
      </c>
      <c r="AA4" t="s">
        <v>532</v>
      </c>
      <c r="AB4" t="s">
        <v>528</v>
      </c>
      <c r="AC4" t="s">
        <v>532</v>
      </c>
      <c r="AD4" t="s">
        <v>528</v>
      </c>
      <c r="AE4" t="s">
        <v>532</v>
      </c>
    </row>
    <row r="5" spans="1:31" x14ac:dyDescent="0.25">
      <c r="A5" s="16">
        <v>36905</v>
      </c>
      <c r="B5" s="32" t="s">
        <v>112</v>
      </c>
      <c r="C5" t="s">
        <v>521</v>
      </c>
      <c r="D5" t="s">
        <v>534</v>
      </c>
      <c r="E5" t="s">
        <v>523</v>
      </c>
      <c r="F5" t="s">
        <v>524</v>
      </c>
      <c r="G5" t="s">
        <v>535</v>
      </c>
      <c r="H5" t="s">
        <v>536</v>
      </c>
      <c r="I5" t="s">
        <v>527</v>
      </c>
      <c r="J5" s="14">
        <v>36976</v>
      </c>
      <c r="K5" s="15">
        <v>43</v>
      </c>
      <c r="L5" s="15" t="s">
        <v>523</v>
      </c>
      <c r="M5" t="s">
        <v>1</v>
      </c>
      <c r="N5" s="15">
        <v>11.15</v>
      </c>
      <c r="O5" s="15">
        <v>12.21</v>
      </c>
      <c r="P5" t="s">
        <v>528</v>
      </c>
      <c r="Q5" t="s">
        <v>529</v>
      </c>
      <c r="R5" t="s">
        <v>528</v>
      </c>
      <c r="S5" t="s">
        <v>529</v>
      </c>
      <c r="T5" t="s">
        <v>528</v>
      </c>
      <c r="U5" t="s">
        <v>529</v>
      </c>
      <c r="V5" t="s">
        <v>528</v>
      </c>
      <c r="W5" t="s">
        <v>529</v>
      </c>
      <c r="X5" t="s">
        <v>528</v>
      </c>
      <c r="Y5" t="s">
        <v>529</v>
      </c>
      <c r="Z5" t="s">
        <v>528</v>
      </c>
      <c r="AA5" t="s">
        <v>529</v>
      </c>
      <c r="AB5" t="s">
        <v>528</v>
      </c>
      <c r="AC5" t="s">
        <v>529</v>
      </c>
      <c r="AD5" t="s">
        <v>528</v>
      </c>
      <c r="AE5" t="s">
        <v>529</v>
      </c>
    </row>
    <row r="6" spans="1:31" x14ac:dyDescent="0.25">
      <c r="A6" s="16">
        <v>36909</v>
      </c>
      <c r="B6" s="32" t="s">
        <v>111</v>
      </c>
      <c r="C6" t="s">
        <v>521</v>
      </c>
      <c r="D6" t="s">
        <v>537</v>
      </c>
      <c r="E6" t="s">
        <v>523</v>
      </c>
      <c r="F6" t="s">
        <v>524</v>
      </c>
      <c r="G6" t="s">
        <v>538</v>
      </c>
      <c r="H6" t="s">
        <v>539</v>
      </c>
      <c r="I6" t="s">
        <v>527</v>
      </c>
      <c r="J6" s="14">
        <v>36948</v>
      </c>
      <c r="K6" s="15">
        <v>12</v>
      </c>
      <c r="L6" s="15" t="s">
        <v>523</v>
      </c>
      <c r="M6" t="s">
        <v>1</v>
      </c>
      <c r="N6" s="15">
        <v>3.09</v>
      </c>
      <c r="O6" s="15">
        <v>4.1500000000000004</v>
      </c>
      <c r="P6" t="s">
        <v>528</v>
      </c>
      <c r="Q6" t="s">
        <v>529</v>
      </c>
      <c r="R6" t="s">
        <v>528</v>
      </c>
      <c r="S6" t="s">
        <v>529</v>
      </c>
      <c r="T6" t="s">
        <v>528</v>
      </c>
      <c r="U6" t="s">
        <v>529</v>
      </c>
      <c r="V6" t="s">
        <v>528</v>
      </c>
      <c r="W6" t="s">
        <v>529</v>
      </c>
      <c r="X6" t="s">
        <v>528</v>
      </c>
      <c r="Y6" t="s">
        <v>529</v>
      </c>
      <c r="Z6" t="s">
        <v>528</v>
      </c>
      <c r="AA6" t="s">
        <v>529</v>
      </c>
      <c r="AB6" t="s">
        <v>528</v>
      </c>
      <c r="AC6" t="s">
        <v>529</v>
      </c>
      <c r="AD6" t="s">
        <v>528</v>
      </c>
      <c r="AE6" t="s">
        <v>529</v>
      </c>
    </row>
    <row r="7" spans="1:31" x14ac:dyDescent="0.25">
      <c r="A7" s="16">
        <v>36950</v>
      </c>
      <c r="B7" s="32" t="s">
        <v>115</v>
      </c>
      <c r="C7" t="s">
        <v>521</v>
      </c>
      <c r="D7" t="s">
        <v>540</v>
      </c>
      <c r="E7" t="s">
        <v>523</v>
      </c>
      <c r="F7" t="s">
        <v>524</v>
      </c>
      <c r="G7" t="s">
        <v>541</v>
      </c>
      <c r="H7" t="s">
        <v>542</v>
      </c>
      <c r="I7" t="s">
        <v>527</v>
      </c>
      <c r="J7" s="14">
        <v>37116</v>
      </c>
      <c r="K7" s="15">
        <v>90</v>
      </c>
      <c r="L7" s="15" t="s">
        <v>523</v>
      </c>
      <c r="M7" t="s">
        <v>1</v>
      </c>
      <c r="N7" s="15">
        <v>19.8</v>
      </c>
      <c r="O7" s="15">
        <v>26.2</v>
      </c>
      <c r="P7" t="s">
        <v>528</v>
      </c>
      <c r="Q7" t="s">
        <v>529</v>
      </c>
      <c r="R7" t="s">
        <v>528</v>
      </c>
      <c r="S7" t="s">
        <v>529</v>
      </c>
      <c r="T7" t="s">
        <v>528</v>
      </c>
      <c r="U7" t="s">
        <v>529</v>
      </c>
      <c r="V7" t="s">
        <v>528</v>
      </c>
      <c r="W7" t="s">
        <v>529</v>
      </c>
      <c r="X7" t="s">
        <v>528</v>
      </c>
      <c r="Y7" t="s">
        <v>529</v>
      </c>
      <c r="Z7" t="s">
        <v>528</v>
      </c>
      <c r="AA7" t="s">
        <v>529</v>
      </c>
      <c r="AB7" t="s">
        <v>528</v>
      </c>
      <c r="AC7" t="s">
        <v>529</v>
      </c>
      <c r="AD7" t="s">
        <v>528</v>
      </c>
      <c r="AE7" t="s">
        <v>529</v>
      </c>
    </row>
    <row r="8" spans="1:31" x14ac:dyDescent="0.25">
      <c r="A8" s="16">
        <v>36977</v>
      </c>
      <c r="B8" s="32" t="s">
        <v>113</v>
      </c>
      <c r="C8" t="s">
        <v>521</v>
      </c>
      <c r="D8" t="s">
        <v>524</v>
      </c>
      <c r="E8" t="s">
        <v>523</v>
      </c>
      <c r="F8" t="s">
        <v>543</v>
      </c>
      <c r="G8" t="s">
        <v>538</v>
      </c>
      <c r="H8" t="s">
        <v>544</v>
      </c>
      <c r="I8" t="s">
        <v>545</v>
      </c>
      <c r="J8" s="14">
        <v>36984</v>
      </c>
      <c r="K8" s="15">
        <v>12</v>
      </c>
      <c r="L8" s="15" t="s">
        <v>528</v>
      </c>
      <c r="M8" t="s">
        <v>7</v>
      </c>
      <c r="N8" s="15">
        <v>10</v>
      </c>
      <c r="O8" s="15">
        <v>30</v>
      </c>
      <c r="P8" t="s">
        <v>528</v>
      </c>
      <c r="Q8" t="s">
        <v>529</v>
      </c>
      <c r="R8" t="s">
        <v>528</v>
      </c>
      <c r="S8" t="s">
        <v>529</v>
      </c>
      <c r="T8" t="s">
        <v>528</v>
      </c>
      <c r="U8" t="s">
        <v>529</v>
      </c>
      <c r="V8" t="s">
        <v>528</v>
      </c>
      <c r="W8" t="s">
        <v>529</v>
      </c>
      <c r="X8" t="s">
        <v>528</v>
      </c>
      <c r="Y8" t="s">
        <v>529</v>
      </c>
      <c r="Z8" t="s">
        <v>528</v>
      </c>
      <c r="AA8" t="s">
        <v>529</v>
      </c>
      <c r="AB8" t="s">
        <v>528</v>
      </c>
      <c r="AC8" t="s">
        <v>529</v>
      </c>
      <c r="AD8" t="s">
        <v>528</v>
      </c>
      <c r="AE8" t="s">
        <v>529</v>
      </c>
    </row>
    <row r="9" spans="1:31" x14ac:dyDescent="0.25">
      <c r="A9" s="16">
        <v>36988</v>
      </c>
      <c r="B9" s="32" t="s">
        <v>114</v>
      </c>
      <c r="C9" t="s">
        <v>521</v>
      </c>
      <c r="D9" t="s">
        <v>546</v>
      </c>
      <c r="E9" t="s">
        <v>523</v>
      </c>
      <c r="F9" t="s">
        <v>524</v>
      </c>
      <c r="G9" t="s">
        <v>547</v>
      </c>
      <c r="H9" t="s">
        <v>548</v>
      </c>
      <c r="I9" t="s">
        <v>527</v>
      </c>
      <c r="J9" s="14">
        <v>37019</v>
      </c>
      <c r="K9" s="15">
        <v>34</v>
      </c>
      <c r="L9" s="15" t="s">
        <v>523</v>
      </c>
      <c r="M9" t="s">
        <v>1</v>
      </c>
      <c r="N9" s="15">
        <v>7.48</v>
      </c>
      <c r="O9" s="15">
        <v>10.52</v>
      </c>
      <c r="P9" t="s">
        <v>528</v>
      </c>
      <c r="Q9" t="s">
        <v>529</v>
      </c>
      <c r="R9" t="s">
        <v>528</v>
      </c>
      <c r="S9" t="s">
        <v>529</v>
      </c>
      <c r="T9" t="s">
        <v>528</v>
      </c>
      <c r="U9" t="s">
        <v>529</v>
      </c>
      <c r="V9" t="s">
        <v>528</v>
      </c>
      <c r="W9" t="s">
        <v>529</v>
      </c>
      <c r="X9" t="s">
        <v>528</v>
      </c>
      <c r="Y9" t="s">
        <v>529</v>
      </c>
      <c r="Z9" t="s">
        <v>528</v>
      </c>
      <c r="AA9" t="s">
        <v>529</v>
      </c>
      <c r="AB9" t="s">
        <v>528</v>
      </c>
      <c r="AC9" t="s">
        <v>529</v>
      </c>
      <c r="AD9" t="s">
        <v>528</v>
      </c>
      <c r="AE9" t="s">
        <v>529</v>
      </c>
    </row>
    <row r="10" spans="1:31" x14ac:dyDescent="0.25">
      <c r="A10" s="16">
        <v>36992</v>
      </c>
      <c r="B10" s="32" t="s">
        <v>249</v>
      </c>
      <c r="C10" t="s">
        <v>521</v>
      </c>
      <c r="D10" t="s">
        <v>549</v>
      </c>
      <c r="E10" t="s">
        <v>523</v>
      </c>
      <c r="F10" t="s">
        <v>524</v>
      </c>
      <c r="G10" t="s">
        <v>538</v>
      </c>
      <c r="H10" t="s">
        <v>539</v>
      </c>
      <c r="I10" t="s">
        <v>550</v>
      </c>
      <c r="J10" s="14">
        <v>37005</v>
      </c>
      <c r="K10" s="15">
        <v>12</v>
      </c>
      <c r="L10" s="15" t="s">
        <v>523</v>
      </c>
      <c r="M10" t="s">
        <v>6</v>
      </c>
      <c r="N10" s="15">
        <v>1.5549999999999999</v>
      </c>
      <c r="O10" s="15">
        <v>2.0649999999999999</v>
      </c>
      <c r="P10" t="s">
        <v>528</v>
      </c>
      <c r="Q10" t="s">
        <v>529</v>
      </c>
      <c r="R10" t="s">
        <v>528</v>
      </c>
      <c r="S10" t="s">
        <v>529</v>
      </c>
      <c r="T10" t="s">
        <v>528</v>
      </c>
      <c r="U10" t="s">
        <v>529</v>
      </c>
      <c r="V10" t="s">
        <v>528</v>
      </c>
      <c r="W10" t="s">
        <v>529</v>
      </c>
      <c r="X10" t="s">
        <v>528</v>
      </c>
      <c r="Y10" t="s">
        <v>529</v>
      </c>
      <c r="Z10" t="s">
        <v>528</v>
      </c>
      <c r="AA10" t="s">
        <v>529</v>
      </c>
      <c r="AB10" t="s">
        <v>528</v>
      </c>
      <c r="AC10" t="s">
        <v>529</v>
      </c>
      <c r="AD10" t="s">
        <v>528</v>
      </c>
      <c r="AE10" t="s">
        <v>529</v>
      </c>
    </row>
    <row r="11" spans="1:31" x14ac:dyDescent="0.25">
      <c r="A11" s="16">
        <v>36997</v>
      </c>
      <c r="B11" s="32" t="s">
        <v>248</v>
      </c>
      <c r="C11" t="s">
        <v>521</v>
      </c>
      <c r="D11" t="s">
        <v>524</v>
      </c>
      <c r="E11" t="s">
        <v>523</v>
      </c>
      <c r="F11" t="s">
        <v>551</v>
      </c>
      <c r="G11" t="s">
        <v>535</v>
      </c>
      <c r="H11" t="s">
        <v>552</v>
      </c>
      <c r="I11" t="s">
        <v>545</v>
      </c>
      <c r="J11" s="14">
        <v>36999</v>
      </c>
      <c r="K11" s="15">
        <v>10</v>
      </c>
      <c r="L11" s="15" t="s">
        <v>521</v>
      </c>
      <c r="M11" t="s">
        <v>1</v>
      </c>
      <c r="N11" s="15">
        <v>10</v>
      </c>
      <c r="O11" s="15">
        <v>30</v>
      </c>
      <c r="P11" t="s">
        <v>528</v>
      </c>
      <c r="Q11" t="s">
        <v>529</v>
      </c>
      <c r="R11" t="s">
        <v>528</v>
      </c>
      <c r="S11" t="s">
        <v>529</v>
      </c>
      <c r="T11" t="s">
        <v>528</v>
      </c>
      <c r="U11" t="s">
        <v>529</v>
      </c>
      <c r="V11" t="s">
        <v>528</v>
      </c>
      <c r="W11" t="s">
        <v>529</v>
      </c>
      <c r="X11" t="s">
        <v>528</v>
      </c>
      <c r="Y11" t="s">
        <v>529</v>
      </c>
      <c r="Z11" t="s">
        <v>528</v>
      </c>
      <c r="AA11" t="s">
        <v>529</v>
      </c>
      <c r="AB11" t="s">
        <v>528</v>
      </c>
      <c r="AC11" t="s">
        <v>529</v>
      </c>
      <c r="AD11" t="s">
        <v>528</v>
      </c>
      <c r="AE11" t="s">
        <v>529</v>
      </c>
    </row>
    <row r="12" spans="1:31" x14ac:dyDescent="0.25">
      <c r="A12" s="16">
        <v>37003</v>
      </c>
      <c r="B12" s="32" t="s">
        <v>250</v>
      </c>
      <c r="C12" t="s">
        <v>521</v>
      </c>
      <c r="D12" t="s">
        <v>524</v>
      </c>
      <c r="E12" t="s">
        <v>523</v>
      </c>
      <c r="F12" t="s">
        <v>551</v>
      </c>
      <c r="G12" t="s">
        <v>535</v>
      </c>
      <c r="H12" t="s">
        <v>552</v>
      </c>
      <c r="I12" t="s">
        <v>550</v>
      </c>
      <c r="J12" s="14">
        <v>37012</v>
      </c>
      <c r="K12" s="15">
        <v>12</v>
      </c>
      <c r="L12" s="15" t="s">
        <v>523</v>
      </c>
      <c r="M12" t="s">
        <v>1</v>
      </c>
      <c r="N12" s="15">
        <v>1.5449999999999999</v>
      </c>
      <c r="O12" s="15">
        <v>2.0750000000000002</v>
      </c>
      <c r="P12" t="s">
        <v>528</v>
      </c>
      <c r="Q12" t="s">
        <v>529</v>
      </c>
      <c r="R12" t="s">
        <v>528</v>
      </c>
      <c r="S12" t="s">
        <v>529</v>
      </c>
      <c r="T12" t="s">
        <v>528</v>
      </c>
      <c r="U12" t="s">
        <v>529</v>
      </c>
      <c r="V12" t="s">
        <v>528</v>
      </c>
      <c r="W12" t="s">
        <v>529</v>
      </c>
      <c r="X12" t="s">
        <v>528</v>
      </c>
      <c r="Y12" t="s">
        <v>529</v>
      </c>
      <c r="Z12" t="s">
        <v>528</v>
      </c>
      <c r="AA12" t="s">
        <v>529</v>
      </c>
      <c r="AB12" t="s">
        <v>528</v>
      </c>
      <c r="AC12" t="s">
        <v>529</v>
      </c>
      <c r="AD12" t="s">
        <v>528</v>
      </c>
      <c r="AE12" t="s">
        <v>529</v>
      </c>
    </row>
    <row r="13" spans="1:31" x14ac:dyDescent="0.25">
      <c r="A13" s="16">
        <v>37033</v>
      </c>
      <c r="B13" s="32" t="s">
        <v>253</v>
      </c>
      <c r="C13" t="s">
        <v>521</v>
      </c>
      <c r="D13" t="s">
        <v>546</v>
      </c>
      <c r="E13" t="s">
        <v>523</v>
      </c>
      <c r="F13" t="s">
        <v>524</v>
      </c>
      <c r="G13" t="s">
        <v>538</v>
      </c>
      <c r="H13" t="s">
        <v>553</v>
      </c>
      <c r="I13" t="s">
        <v>527</v>
      </c>
      <c r="J13" s="14">
        <v>37092</v>
      </c>
      <c r="K13" s="15">
        <v>51</v>
      </c>
      <c r="L13" s="15" t="s">
        <v>521</v>
      </c>
      <c r="M13" t="s">
        <v>1</v>
      </c>
      <c r="N13" s="15">
        <v>15.28</v>
      </c>
      <c r="O13" s="15">
        <v>11.22</v>
      </c>
      <c r="P13" t="s">
        <v>528</v>
      </c>
      <c r="Q13" t="s">
        <v>529</v>
      </c>
      <c r="R13" t="s">
        <v>528</v>
      </c>
      <c r="S13" t="s">
        <v>529</v>
      </c>
      <c r="T13" t="s">
        <v>528</v>
      </c>
      <c r="U13" t="s">
        <v>529</v>
      </c>
      <c r="V13" t="s">
        <v>528</v>
      </c>
      <c r="W13" t="s">
        <v>529</v>
      </c>
      <c r="X13" t="s">
        <v>528</v>
      </c>
      <c r="Y13" t="s">
        <v>529</v>
      </c>
      <c r="Z13" t="s">
        <v>528</v>
      </c>
      <c r="AA13" t="s">
        <v>529</v>
      </c>
      <c r="AB13" t="s">
        <v>528</v>
      </c>
      <c r="AC13" t="s">
        <v>529</v>
      </c>
      <c r="AD13" t="s">
        <v>528</v>
      </c>
      <c r="AE13" t="s">
        <v>529</v>
      </c>
    </row>
    <row r="14" spans="1:31" x14ac:dyDescent="0.25">
      <c r="A14" s="16">
        <v>37046</v>
      </c>
      <c r="B14" s="32" t="s">
        <v>251</v>
      </c>
      <c r="C14" t="s">
        <v>521</v>
      </c>
      <c r="D14" t="s">
        <v>524</v>
      </c>
      <c r="E14" t="s">
        <v>523</v>
      </c>
      <c r="F14" t="s">
        <v>554</v>
      </c>
      <c r="G14" t="s">
        <v>538</v>
      </c>
      <c r="H14" t="s">
        <v>555</v>
      </c>
      <c r="I14" t="s">
        <v>545</v>
      </c>
      <c r="J14" s="14">
        <v>37051</v>
      </c>
      <c r="K14" s="15">
        <v>21</v>
      </c>
      <c r="L14" s="15" t="s">
        <v>528</v>
      </c>
      <c r="M14" t="s">
        <v>7</v>
      </c>
      <c r="N14" s="15">
        <v>10</v>
      </c>
      <c r="O14" s="15">
        <v>30</v>
      </c>
      <c r="P14" t="s">
        <v>528</v>
      </c>
      <c r="Q14" t="s">
        <v>529</v>
      </c>
      <c r="R14" t="s">
        <v>528</v>
      </c>
      <c r="S14" t="s">
        <v>529</v>
      </c>
      <c r="T14" t="s">
        <v>528</v>
      </c>
      <c r="U14" t="s">
        <v>529</v>
      </c>
      <c r="V14" t="s">
        <v>528</v>
      </c>
      <c r="W14" t="s">
        <v>529</v>
      </c>
      <c r="X14" t="s">
        <v>528</v>
      </c>
      <c r="Y14" t="s">
        <v>529</v>
      </c>
      <c r="Z14" t="s">
        <v>528</v>
      </c>
      <c r="AA14" t="s">
        <v>529</v>
      </c>
      <c r="AB14" t="s">
        <v>528</v>
      </c>
      <c r="AC14" t="s">
        <v>529</v>
      </c>
      <c r="AD14" t="s">
        <v>528</v>
      </c>
      <c r="AE14" t="s">
        <v>529</v>
      </c>
    </row>
    <row r="15" spans="1:31" x14ac:dyDescent="0.25">
      <c r="A15" s="16">
        <v>37080</v>
      </c>
      <c r="B15" s="32" t="s">
        <v>252</v>
      </c>
      <c r="C15" t="s">
        <v>521</v>
      </c>
      <c r="D15" t="s">
        <v>524</v>
      </c>
      <c r="E15" t="s">
        <v>523</v>
      </c>
      <c r="F15" t="s">
        <v>556</v>
      </c>
      <c r="G15" t="s">
        <v>557</v>
      </c>
      <c r="H15" t="s">
        <v>558</v>
      </c>
      <c r="I15" t="s">
        <v>545</v>
      </c>
      <c r="J15" s="14">
        <v>37084</v>
      </c>
      <c r="K15" s="15">
        <v>9</v>
      </c>
      <c r="L15" s="15" t="s">
        <v>528</v>
      </c>
      <c r="M15" t="s">
        <v>7</v>
      </c>
      <c r="N15" s="15">
        <v>10</v>
      </c>
      <c r="O15" s="15">
        <v>30</v>
      </c>
      <c r="P15" t="s">
        <v>528</v>
      </c>
      <c r="Q15" t="s">
        <v>529</v>
      </c>
      <c r="R15" t="s">
        <v>528</v>
      </c>
      <c r="S15" t="s">
        <v>529</v>
      </c>
      <c r="T15" t="s">
        <v>528</v>
      </c>
      <c r="U15" t="s">
        <v>529</v>
      </c>
      <c r="V15" t="s">
        <v>528</v>
      </c>
      <c r="W15" t="s">
        <v>529</v>
      </c>
      <c r="X15" t="s">
        <v>528</v>
      </c>
      <c r="Y15" t="s">
        <v>529</v>
      </c>
      <c r="Z15" t="s">
        <v>528</v>
      </c>
      <c r="AA15" t="s">
        <v>529</v>
      </c>
      <c r="AB15" t="s">
        <v>528</v>
      </c>
      <c r="AC15" t="s">
        <v>529</v>
      </c>
      <c r="AD15" t="s">
        <v>528</v>
      </c>
      <c r="AE15" t="s">
        <v>529</v>
      </c>
    </row>
    <row r="16" spans="1:31" x14ac:dyDescent="0.25">
      <c r="A16" s="16">
        <v>37103</v>
      </c>
      <c r="B16" s="32" t="s">
        <v>254</v>
      </c>
      <c r="C16" t="s">
        <v>521</v>
      </c>
      <c r="D16" t="s">
        <v>524</v>
      </c>
      <c r="E16" t="s">
        <v>523</v>
      </c>
      <c r="F16" t="s">
        <v>559</v>
      </c>
      <c r="G16" t="s">
        <v>538</v>
      </c>
      <c r="H16" t="s">
        <v>555</v>
      </c>
      <c r="I16" t="s">
        <v>545</v>
      </c>
      <c r="J16" s="14">
        <v>37109</v>
      </c>
      <c r="K16" s="15">
        <v>21</v>
      </c>
      <c r="L16" s="15" t="s">
        <v>528</v>
      </c>
      <c r="M16" t="s">
        <v>7</v>
      </c>
      <c r="N16" s="15">
        <v>10</v>
      </c>
      <c r="O16" s="15">
        <v>30</v>
      </c>
      <c r="P16" t="s">
        <v>528</v>
      </c>
      <c r="Q16" t="s">
        <v>529</v>
      </c>
      <c r="R16" t="s">
        <v>528</v>
      </c>
      <c r="S16" t="s">
        <v>529</v>
      </c>
      <c r="T16" t="s">
        <v>528</v>
      </c>
      <c r="U16" t="s">
        <v>529</v>
      </c>
      <c r="V16" t="s">
        <v>528</v>
      </c>
      <c r="W16" t="s">
        <v>529</v>
      </c>
      <c r="X16" t="s">
        <v>528</v>
      </c>
      <c r="Y16" t="s">
        <v>529</v>
      </c>
      <c r="Z16" t="s">
        <v>528</v>
      </c>
      <c r="AA16" t="s">
        <v>529</v>
      </c>
      <c r="AB16" t="s">
        <v>528</v>
      </c>
      <c r="AC16" t="s">
        <v>529</v>
      </c>
      <c r="AD16" t="s">
        <v>528</v>
      </c>
      <c r="AE16" t="s">
        <v>529</v>
      </c>
    </row>
    <row r="17" spans="1:31" x14ac:dyDescent="0.25">
      <c r="A17" s="16">
        <v>37103</v>
      </c>
      <c r="B17" s="32" t="s">
        <v>255</v>
      </c>
      <c r="C17" t="s">
        <v>521</v>
      </c>
      <c r="D17" t="s">
        <v>524</v>
      </c>
      <c r="E17" t="s">
        <v>523</v>
      </c>
      <c r="F17" t="s">
        <v>560</v>
      </c>
      <c r="G17" t="s">
        <v>538</v>
      </c>
      <c r="H17" t="s">
        <v>555</v>
      </c>
      <c r="I17" t="s">
        <v>545</v>
      </c>
      <c r="J17" s="14">
        <v>37109</v>
      </c>
      <c r="K17" s="15">
        <v>21</v>
      </c>
      <c r="L17" s="15" t="s">
        <v>528</v>
      </c>
      <c r="M17" t="s">
        <v>7</v>
      </c>
      <c r="N17" s="15">
        <v>10</v>
      </c>
      <c r="O17" s="15">
        <v>30</v>
      </c>
      <c r="P17" t="s">
        <v>528</v>
      </c>
      <c r="Q17" t="s">
        <v>529</v>
      </c>
      <c r="R17" t="s">
        <v>528</v>
      </c>
      <c r="S17" t="s">
        <v>529</v>
      </c>
      <c r="T17" t="s">
        <v>528</v>
      </c>
      <c r="U17" t="s">
        <v>529</v>
      </c>
      <c r="V17" t="s">
        <v>528</v>
      </c>
      <c r="W17" t="s">
        <v>529</v>
      </c>
      <c r="X17" t="s">
        <v>528</v>
      </c>
      <c r="Y17" t="s">
        <v>529</v>
      </c>
      <c r="Z17" t="s">
        <v>528</v>
      </c>
      <c r="AA17" t="s">
        <v>529</v>
      </c>
      <c r="AB17" t="s">
        <v>528</v>
      </c>
      <c r="AC17" t="s">
        <v>529</v>
      </c>
      <c r="AD17" t="s">
        <v>528</v>
      </c>
      <c r="AE17" t="s">
        <v>529</v>
      </c>
    </row>
    <row r="18" spans="1:31" x14ac:dyDescent="0.25">
      <c r="A18" s="16">
        <v>37109</v>
      </c>
      <c r="B18" s="32" t="s">
        <v>262</v>
      </c>
      <c r="C18" t="s">
        <v>521</v>
      </c>
      <c r="D18" t="s">
        <v>546</v>
      </c>
      <c r="E18" t="s">
        <v>523</v>
      </c>
      <c r="F18" t="s">
        <v>524</v>
      </c>
      <c r="G18" t="s">
        <v>557</v>
      </c>
      <c r="H18" t="s">
        <v>561</v>
      </c>
      <c r="I18" t="s">
        <v>527</v>
      </c>
      <c r="J18" s="14">
        <v>37271</v>
      </c>
      <c r="K18" s="15">
        <v>105</v>
      </c>
      <c r="L18" s="15" t="s">
        <v>523</v>
      </c>
      <c r="M18" t="s">
        <v>1</v>
      </c>
      <c r="N18" s="15">
        <v>23.1</v>
      </c>
      <c r="O18" s="15">
        <v>30.4</v>
      </c>
      <c r="P18" t="s">
        <v>528</v>
      </c>
      <c r="Q18" t="s">
        <v>529</v>
      </c>
      <c r="R18" t="s">
        <v>528</v>
      </c>
      <c r="S18" t="s">
        <v>529</v>
      </c>
      <c r="T18" t="s">
        <v>528</v>
      </c>
      <c r="U18" t="s">
        <v>529</v>
      </c>
      <c r="V18" t="s">
        <v>528</v>
      </c>
      <c r="W18" t="s">
        <v>529</v>
      </c>
      <c r="X18" t="s">
        <v>528</v>
      </c>
      <c r="Y18" t="s">
        <v>529</v>
      </c>
      <c r="Z18" t="s">
        <v>528</v>
      </c>
      <c r="AA18" t="s">
        <v>529</v>
      </c>
      <c r="AB18" t="s">
        <v>528</v>
      </c>
      <c r="AC18" t="s">
        <v>529</v>
      </c>
      <c r="AD18" t="s">
        <v>528</v>
      </c>
      <c r="AE18" t="s">
        <v>529</v>
      </c>
    </row>
    <row r="19" spans="1:31" x14ac:dyDescent="0.25">
      <c r="A19" s="16">
        <v>37113</v>
      </c>
      <c r="B19" s="32" t="s">
        <v>265</v>
      </c>
      <c r="C19" t="s">
        <v>521</v>
      </c>
      <c r="D19" t="s">
        <v>562</v>
      </c>
      <c r="E19" t="s">
        <v>523</v>
      </c>
      <c r="F19" t="s">
        <v>524</v>
      </c>
      <c r="G19" t="s">
        <v>557</v>
      </c>
      <c r="H19" t="s">
        <v>563</v>
      </c>
      <c r="I19" t="s">
        <v>527</v>
      </c>
      <c r="J19" s="14">
        <v>37275</v>
      </c>
      <c r="K19" s="15">
        <v>54</v>
      </c>
      <c r="L19" s="15" t="s">
        <v>521</v>
      </c>
      <c r="M19" t="s">
        <v>1</v>
      </c>
      <c r="N19" s="15">
        <v>16.12</v>
      </c>
      <c r="O19" s="15">
        <v>11.88</v>
      </c>
      <c r="P19" t="s">
        <v>528</v>
      </c>
      <c r="Q19" t="s">
        <v>529</v>
      </c>
      <c r="R19" t="s">
        <v>528</v>
      </c>
      <c r="S19" t="s">
        <v>529</v>
      </c>
      <c r="T19" t="s">
        <v>528</v>
      </c>
      <c r="U19" t="s">
        <v>529</v>
      </c>
      <c r="V19" t="s">
        <v>528</v>
      </c>
      <c r="W19" t="s">
        <v>529</v>
      </c>
      <c r="X19" t="s">
        <v>528</v>
      </c>
      <c r="Y19" t="s">
        <v>529</v>
      </c>
      <c r="Z19" t="s">
        <v>528</v>
      </c>
      <c r="AA19" t="s">
        <v>529</v>
      </c>
      <c r="AB19" t="s">
        <v>528</v>
      </c>
      <c r="AC19" t="s">
        <v>529</v>
      </c>
      <c r="AD19" t="s">
        <v>528</v>
      </c>
      <c r="AE19" t="s">
        <v>529</v>
      </c>
    </row>
    <row r="20" spans="1:31" x14ac:dyDescent="0.25">
      <c r="A20" s="16">
        <v>37123</v>
      </c>
      <c r="B20" s="32" t="s">
        <v>256</v>
      </c>
      <c r="C20" t="s">
        <v>521</v>
      </c>
      <c r="D20" t="s">
        <v>564</v>
      </c>
      <c r="E20" t="s">
        <v>523</v>
      </c>
      <c r="F20" t="s">
        <v>524</v>
      </c>
      <c r="G20" t="s">
        <v>541</v>
      </c>
      <c r="H20" t="s">
        <v>542</v>
      </c>
      <c r="I20" t="s">
        <v>527</v>
      </c>
      <c r="J20" s="14">
        <v>37133</v>
      </c>
      <c r="K20" s="15">
        <v>14</v>
      </c>
      <c r="L20" s="15" t="s">
        <v>521</v>
      </c>
      <c r="M20" t="s">
        <v>1</v>
      </c>
      <c r="N20" s="15">
        <v>4.92</v>
      </c>
      <c r="O20" s="15">
        <v>3.08</v>
      </c>
      <c r="P20" t="s">
        <v>528</v>
      </c>
      <c r="Q20" t="s">
        <v>529</v>
      </c>
      <c r="R20" t="s">
        <v>528</v>
      </c>
      <c r="S20" t="s">
        <v>529</v>
      </c>
      <c r="T20" t="s">
        <v>528</v>
      </c>
      <c r="U20" t="s">
        <v>529</v>
      </c>
      <c r="V20" t="s">
        <v>528</v>
      </c>
      <c r="W20" t="s">
        <v>529</v>
      </c>
      <c r="X20" t="s">
        <v>528</v>
      </c>
      <c r="Y20" t="s">
        <v>529</v>
      </c>
      <c r="Z20" t="s">
        <v>528</v>
      </c>
      <c r="AA20" t="s">
        <v>529</v>
      </c>
      <c r="AB20" t="s">
        <v>528</v>
      </c>
      <c r="AC20" t="s">
        <v>529</v>
      </c>
      <c r="AD20" t="s">
        <v>528</v>
      </c>
      <c r="AE20" t="s">
        <v>529</v>
      </c>
    </row>
    <row r="21" spans="1:31" x14ac:dyDescent="0.25">
      <c r="A21" s="16">
        <v>37138</v>
      </c>
      <c r="B21" s="32" t="s">
        <v>257</v>
      </c>
      <c r="C21" t="s">
        <v>521</v>
      </c>
      <c r="D21" t="s">
        <v>564</v>
      </c>
      <c r="E21" t="s">
        <v>523</v>
      </c>
      <c r="F21" t="s">
        <v>524</v>
      </c>
      <c r="G21" t="s">
        <v>557</v>
      </c>
      <c r="H21" t="s">
        <v>565</v>
      </c>
      <c r="I21" t="s">
        <v>527</v>
      </c>
      <c r="J21" s="14">
        <v>37221</v>
      </c>
      <c r="K21" s="15">
        <v>31</v>
      </c>
      <c r="L21" s="15" t="s">
        <v>523</v>
      </c>
      <c r="M21" t="s">
        <v>1</v>
      </c>
      <c r="N21" s="15">
        <v>6.82</v>
      </c>
      <c r="O21" s="15">
        <v>9.68</v>
      </c>
      <c r="P21" t="s">
        <v>528</v>
      </c>
      <c r="Q21" t="s">
        <v>529</v>
      </c>
      <c r="R21" t="s">
        <v>528</v>
      </c>
      <c r="S21" t="s">
        <v>529</v>
      </c>
      <c r="T21" t="s">
        <v>528</v>
      </c>
      <c r="U21" t="s">
        <v>529</v>
      </c>
      <c r="V21" t="s">
        <v>528</v>
      </c>
      <c r="W21" t="s">
        <v>529</v>
      </c>
      <c r="X21" t="s">
        <v>528</v>
      </c>
      <c r="Y21" t="s">
        <v>529</v>
      </c>
      <c r="Z21" t="s">
        <v>528</v>
      </c>
      <c r="AA21" t="s">
        <v>529</v>
      </c>
      <c r="AB21" t="s">
        <v>528</v>
      </c>
      <c r="AC21" t="s">
        <v>529</v>
      </c>
      <c r="AD21" t="s">
        <v>528</v>
      </c>
      <c r="AE21" t="s">
        <v>529</v>
      </c>
    </row>
    <row r="22" spans="1:31" x14ac:dyDescent="0.25">
      <c r="A22" s="16">
        <v>37221</v>
      </c>
      <c r="B22" s="32" t="s">
        <v>258</v>
      </c>
      <c r="C22" t="s">
        <v>521</v>
      </c>
      <c r="D22" t="s">
        <v>524</v>
      </c>
      <c r="E22" t="s">
        <v>523</v>
      </c>
      <c r="F22" t="s">
        <v>566</v>
      </c>
      <c r="G22" t="s">
        <v>538</v>
      </c>
      <c r="H22" t="s">
        <v>567</v>
      </c>
      <c r="I22" t="s">
        <v>545</v>
      </c>
      <c r="J22" s="14">
        <v>37225</v>
      </c>
      <c r="K22" s="15">
        <v>9</v>
      </c>
      <c r="L22" s="15" t="s">
        <v>523</v>
      </c>
      <c r="M22" t="s">
        <v>6</v>
      </c>
      <c r="N22" s="15">
        <v>10</v>
      </c>
      <c r="O22" s="15">
        <v>30</v>
      </c>
      <c r="P22" t="s">
        <v>528</v>
      </c>
      <c r="Q22" t="s">
        <v>529</v>
      </c>
      <c r="R22" t="s">
        <v>528</v>
      </c>
      <c r="S22" t="s">
        <v>529</v>
      </c>
      <c r="T22" t="s">
        <v>528</v>
      </c>
      <c r="U22" t="s">
        <v>529</v>
      </c>
      <c r="V22" t="s">
        <v>528</v>
      </c>
      <c r="W22" t="s">
        <v>529</v>
      </c>
      <c r="X22" t="s">
        <v>528</v>
      </c>
      <c r="Y22" t="s">
        <v>529</v>
      </c>
      <c r="Z22" t="s">
        <v>528</v>
      </c>
      <c r="AA22" t="s">
        <v>529</v>
      </c>
      <c r="AB22" t="s">
        <v>528</v>
      </c>
      <c r="AC22" t="s">
        <v>529</v>
      </c>
      <c r="AD22" t="s">
        <v>528</v>
      </c>
      <c r="AE22" t="s">
        <v>529</v>
      </c>
    </row>
    <row r="23" spans="1:31" x14ac:dyDescent="0.25">
      <c r="A23" s="16">
        <v>37221</v>
      </c>
      <c r="B23" s="32" t="s">
        <v>259</v>
      </c>
      <c r="C23" t="s">
        <v>521</v>
      </c>
      <c r="D23" t="s">
        <v>524</v>
      </c>
      <c r="E23" t="s">
        <v>523</v>
      </c>
      <c r="F23" t="s">
        <v>568</v>
      </c>
      <c r="G23" t="s">
        <v>535</v>
      </c>
      <c r="H23" t="s">
        <v>552</v>
      </c>
      <c r="I23" t="s">
        <v>545</v>
      </c>
      <c r="J23" s="14">
        <v>37229</v>
      </c>
      <c r="K23" s="15">
        <v>12</v>
      </c>
      <c r="L23" s="15" t="s">
        <v>528</v>
      </c>
      <c r="M23" t="s">
        <v>7</v>
      </c>
      <c r="N23" s="15">
        <v>10</v>
      </c>
      <c r="O23" s="15">
        <v>30</v>
      </c>
      <c r="P23" t="s">
        <v>528</v>
      </c>
      <c r="Q23" t="s">
        <v>529</v>
      </c>
      <c r="R23" t="s">
        <v>528</v>
      </c>
      <c r="S23" t="s">
        <v>529</v>
      </c>
      <c r="T23" t="s">
        <v>528</v>
      </c>
      <c r="U23" t="s">
        <v>529</v>
      </c>
      <c r="V23" t="s">
        <v>528</v>
      </c>
      <c r="W23" t="s">
        <v>529</v>
      </c>
      <c r="X23" t="s">
        <v>528</v>
      </c>
      <c r="Y23" t="s">
        <v>529</v>
      </c>
      <c r="Z23" t="s">
        <v>528</v>
      </c>
      <c r="AA23" t="s">
        <v>529</v>
      </c>
      <c r="AB23" t="s">
        <v>528</v>
      </c>
      <c r="AC23" t="s">
        <v>529</v>
      </c>
      <c r="AD23" t="s">
        <v>528</v>
      </c>
      <c r="AE23" t="s">
        <v>529</v>
      </c>
    </row>
    <row r="24" spans="1:31" x14ac:dyDescent="0.25">
      <c r="A24" s="16">
        <v>37227</v>
      </c>
      <c r="B24" s="32" t="s">
        <v>260</v>
      </c>
      <c r="C24" t="s">
        <v>521</v>
      </c>
      <c r="D24" t="s">
        <v>569</v>
      </c>
      <c r="E24" t="s">
        <v>523</v>
      </c>
      <c r="F24" t="s">
        <v>524</v>
      </c>
      <c r="G24" t="s">
        <v>538</v>
      </c>
      <c r="H24" t="s">
        <v>544</v>
      </c>
      <c r="I24" t="s">
        <v>527</v>
      </c>
      <c r="J24" s="14">
        <v>37244</v>
      </c>
      <c r="K24" s="15">
        <v>12</v>
      </c>
      <c r="L24" s="15" t="s">
        <v>528</v>
      </c>
      <c r="M24" t="s">
        <v>7</v>
      </c>
      <c r="N24" s="15">
        <v>3</v>
      </c>
      <c r="O24" s="15">
        <v>3</v>
      </c>
      <c r="P24" t="s">
        <v>528</v>
      </c>
      <c r="Q24" t="s">
        <v>529</v>
      </c>
      <c r="R24" t="s">
        <v>528</v>
      </c>
      <c r="S24" t="s">
        <v>529</v>
      </c>
      <c r="T24" t="s">
        <v>528</v>
      </c>
      <c r="U24" t="s">
        <v>529</v>
      </c>
      <c r="V24" t="s">
        <v>528</v>
      </c>
      <c r="W24" t="s">
        <v>529</v>
      </c>
      <c r="X24" t="s">
        <v>528</v>
      </c>
      <c r="Y24" t="s">
        <v>529</v>
      </c>
      <c r="Z24" t="s">
        <v>528</v>
      </c>
      <c r="AA24" t="s">
        <v>529</v>
      </c>
      <c r="AB24" t="s">
        <v>528</v>
      </c>
      <c r="AC24" t="s">
        <v>529</v>
      </c>
      <c r="AD24" t="s">
        <v>528</v>
      </c>
      <c r="AE24" t="s">
        <v>529</v>
      </c>
    </row>
    <row r="25" spans="1:31" x14ac:dyDescent="0.25">
      <c r="A25" s="16">
        <v>37254</v>
      </c>
      <c r="B25" s="32" t="s">
        <v>261</v>
      </c>
      <c r="C25" t="s">
        <v>521</v>
      </c>
      <c r="D25" t="s">
        <v>570</v>
      </c>
      <c r="E25" t="s">
        <v>523</v>
      </c>
      <c r="F25" t="s">
        <v>524</v>
      </c>
      <c r="G25" t="s">
        <v>525</v>
      </c>
      <c r="H25" t="s">
        <v>571</v>
      </c>
      <c r="I25" t="s">
        <v>527</v>
      </c>
      <c r="J25" s="14">
        <v>37255</v>
      </c>
      <c r="K25" s="15">
        <v>18</v>
      </c>
      <c r="L25" s="15" t="s">
        <v>521</v>
      </c>
      <c r="M25" t="s">
        <v>6</v>
      </c>
      <c r="N25" s="15">
        <v>5.68</v>
      </c>
      <c r="O25" s="15">
        <v>4.32</v>
      </c>
      <c r="P25" t="s">
        <v>528</v>
      </c>
      <c r="Q25" t="s">
        <v>529</v>
      </c>
      <c r="R25" t="s">
        <v>528</v>
      </c>
      <c r="S25" t="s">
        <v>529</v>
      </c>
      <c r="T25" t="s">
        <v>528</v>
      </c>
      <c r="U25" t="s">
        <v>529</v>
      </c>
      <c r="V25" t="s">
        <v>528</v>
      </c>
      <c r="W25" t="s">
        <v>529</v>
      </c>
      <c r="X25" t="s">
        <v>528</v>
      </c>
      <c r="Y25" t="s">
        <v>529</v>
      </c>
      <c r="Z25" t="s">
        <v>528</v>
      </c>
      <c r="AA25" t="s">
        <v>529</v>
      </c>
      <c r="AB25" t="s">
        <v>528</v>
      </c>
      <c r="AC25" t="s">
        <v>529</v>
      </c>
      <c r="AD25" t="s">
        <v>528</v>
      </c>
      <c r="AE25" t="s">
        <v>529</v>
      </c>
    </row>
    <row r="26" spans="1:31" x14ac:dyDescent="0.25">
      <c r="A26" s="16">
        <v>37262</v>
      </c>
      <c r="B26" s="32" t="s">
        <v>263</v>
      </c>
      <c r="C26" t="s">
        <v>521</v>
      </c>
      <c r="D26" t="s">
        <v>572</v>
      </c>
      <c r="E26" t="s">
        <v>523</v>
      </c>
      <c r="F26" t="s">
        <v>524</v>
      </c>
      <c r="G26" t="s">
        <v>538</v>
      </c>
      <c r="H26" t="s">
        <v>573</v>
      </c>
      <c r="I26" t="s">
        <v>527</v>
      </c>
      <c r="J26" s="14">
        <v>37274</v>
      </c>
      <c r="K26" s="15">
        <v>7</v>
      </c>
      <c r="L26" s="15" t="s">
        <v>523</v>
      </c>
      <c r="M26" t="s">
        <v>1</v>
      </c>
      <c r="N26" s="15">
        <v>1.54</v>
      </c>
      <c r="O26" s="15">
        <v>2.96</v>
      </c>
      <c r="P26" t="s">
        <v>528</v>
      </c>
      <c r="Q26" t="s">
        <v>529</v>
      </c>
      <c r="R26" t="s">
        <v>528</v>
      </c>
      <c r="S26" t="s">
        <v>529</v>
      </c>
      <c r="T26" t="s">
        <v>528</v>
      </c>
      <c r="U26" t="s">
        <v>529</v>
      </c>
      <c r="V26" t="s">
        <v>528</v>
      </c>
      <c r="W26" t="s">
        <v>529</v>
      </c>
      <c r="X26" t="s">
        <v>528</v>
      </c>
      <c r="Y26" t="s">
        <v>529</v>
      </c>
      <c r="Z26" t="s">
        <v>528</v>
      </c>
      <c r="AA26" t="s">
        <v>529</v>
      </c>
      <c r="AB26" t="s">
        <v>528</v>
      </c>
      <c r="AC26" t="s">
        <v>529</v>
      </c>
      <c r="AD26" t="s">
        <v>528</v>
      </c>
      <c r="AE26" t="s">
        <v>529</v>
      </c>
    </row>
    <row r="27" spans="1:31" x14ac:dyDescent="0.25">
      <c r="A27" s="16">
        <v>37262</v>
      </c>
      <c r="B27" s="32" t="s">
        <v>264</v>
      </c>
      <c r="C27" t="s">
        <v>521</v>
      </c>
      <c r="D27" t="s">
        <v>570</v>
      </c>
      <c r="E27" t="s">
        <v>523</v>
      </c>
      <c r="F27" t="s">
        <v>524</v>
      </c>
      <c r="G27" t="s">
        <v>525</v>
      </c>
      <c r="H27" t="s">
        <v>574</v>
      </c>
      <c r="I27" t="s">
        <v>527</v>
      </c>
      <c r="J27" s="14">
        <v>37274</v>
      </c>
      <c r="K27" s="15">
        <v>21</v>
      </c>
      <c r="L27" s="15" t="s">
        <v>523</v>
      </c>
      <c r="M27" t="s">
        <v>6</v>
      </c>
      <c r="N27" s="15">
        <v>5.04</v>
      </c>
      <c r="O27" s="15">
        <v>6.46</v>
      </c>
      <c r="P27" t="s">
        <v>528</v>
      </c>
      <c r="Q27" t="s">
        <v>529</v>
      </c>
      <c r="R27" t="s">
        <v>528</v>
      </c>
      <c r="S27" t="s">
        <v>529</v>
      </c>
      <c r="T27" t="s">
        <v>528</v>
      </c>
      <c r="U27" t="s">
        <v>529</v>
      </c>
      <c r="V27" t="s">
        <v>528</v>
      </c>
      <c r="W27" t="s">
        <v>529</v>
      </c>
      <c r="X27" t="s">
        <v>528</v>
      </c>
      <c r="Y27" t="s">
        <v>529</v>
      </c>
      <c r="Z27" t="s">
        <v>528</v>
      </c>
      <c r="AA27" t="s">
        <v>529</v>
      </c>
      <c r="AB27" t="s">
        <v>528</v>
      </c>
      <c r="AC27" t="s">
        <v>529</v>
      </c>
      <c r="AD27" t="s">
        <v>528</v>
      </c>
      <c r="AE27" t="s">
        <v>529</v>
      </c>
    </row>
    <row r="28" spans="1:31" x14ac:dyDescent="0.25">
      <c r="A28" s="16">
        <v>37270</v>
      </c>
      <c r="B28" s="32" t="s">
        <v>266</v>
      </c>
      <c r="C28" t="s">
        <v>521</v>
      </c>
      <c r="D28" t="s">
        <v>524</v>
      </c>
      <c r="E28" t="s">
        <v>523</v>
      </c>
      <c r="F28" t="s">
        <v>575</v>
      </c>
      <c r="G28" t="s">
        <v>541</v>
      </c>
      <c r="H28" t="s">
        <v>542</v>
      </c>
      <c r="I28" t="s">
        <v>527</v>
      </c>
      <c r="J28" s="14">
        <v>37275</v>
      </c>
      <c r="K28" s="15">
        <v>15</v>
      </c>
      <c r="L28" s="15" t="s">
        <v>523</v>
      </c>
      <c r="M28" t="s">
        <v>1</v>
      </c>
      <c r="N28" s="15">
        <v>3.3</v>
      </c>
      <c r="O28" s="15">
        <v>5.2</v>
      </c>
      <c r="P28" t="s">
        <v>528</v>
      </c>
      <c r="Q28" t="s">
        <v>529</v>
      </c>
      <c r="R28" t="s">
        <v>528</v>
      </c>
      <c r="S28" t="s">
        <v>529</v>
      </c>
      <c r="T28" t="s">
        <v>528</v>
      </c>
      <c r="U28" t="s">
        <v>529</v>
      </c>
      <c r="V28" t="s">
        <v>528</v>
      </c>
      <c r="W28" t="s">
        <v>529</v>
      </c>
      <c r="X28" t="s">
        <v>528</v>
      </c>
      <c r="Y28" t="s">
        <v>529</v>
      </c>
      <c r="Z28" t="s">
        <v>528</v>
      </c>
      <c r="AA28" t="s">
        <v>529</v>
      </c>
      <c r="AB28" t="s">
        <v>528</v>
      </c>
      <c r="AC28" t="s">
        <v>529</v>
      </c>
      <c r="AD28" t="s">
        <v>528</v>
      </c>
      <c r="AE28" t="s">
        <v>529</v>
      </c>
    </row>
    <row r="29" spans="1:31" x14ac:dyDescent="0.25">
      <c r="A29" s="16">
        <v>37277</v>
      </c>
      <c r="B29" s="32" t="s">
        <v>268</v>
      </c>
      <c r="C29" t="s">
        <v>521</v>
      </c>
      <c r="D29" t="s">
        <v>572</v>
      </c>
      <c r="E29" t="s">
        <v>523</v>
      </c>
      <c r="F29" t="s">
        <v>524</v>
      </c>
      <c r="G29" t="s">
        <v>538</v>
      </c>
      <c r="H29" t="s">
        <v>576</v>
      </c>
      <c r="I29" t="s">
        <v>527</v>
      </c>
      <c r="J29" s="14">
        <v>37290</v>
      </c>
      <c r="K29" s="15">
        <v>6</v>
      </c>
      <c r="L29" s="15" t="s">
        <v>521</v>
      </c>
      <c r="M29" t="s">
        <v>1</v>
      </c>
      <c r="N29" s="15">
        <v>2.68</v>
      </c>
      <c r="O29" s="15">
        <v>1.32</v>
      </c>
      <c r="P29" t="s">
        <v>528</v>
      </c>
      <c r="Q29" t="s">
        <v>529</v>
      </c>
      <c r="R29" t="s">
        <v>528</v>
      </c>
      <c r="S29" t="s">
        <v>529</v>
      </c>
      <c r="T29" t="s">
        <v>528</v>
      </c>
      <c r="U29" t="s">
        <v>529</v>
      </c>
      <c r="V29" t="s">
        <v>528</v>
      </c>
      <c r="W29" t="s">
        <v>529</v>
      </c>
      <c r="X29" t="s">
        <v>528</v>
      </c>
      <c r="Y29" t="s">
        <v>529</v>
      </c>
      <c r="Z29" t="s">
        <v>528</v>
      </c>
      <c r="AA29" t="s">
        <v>529</v>
      </c>
      <c r="AB29" t="s">
        <v>528</v>
      </c>
      <c r="AC29" t="s">
        <v>529</v>
      </c>
      <c r="AD29" t="s">
        <v>528</v>
      </c>
      <c r="AE29" t="s">
        <v>529</v>
      </c>
    </row>
    <row r="30" spans="1:31" x14ac:dyDescent="0.25">
      <c r="A30" s="16">
        <v>37287</v>
      </c>
      <c r="B30" s="32" t="s">
        <v>267</v>
      </c>
      <c r="C30" t="s">
        <v>521</v>
      </c>
      <c r="D30" t="s">
        <v>524</v>
      </c>
      <c r="E30" t="s">
        <v>523</v>
      </c>
      <c r="F30" t="s">
        <v>577</v>
      </c>
      <c r="G30" t="s">
        <v>538</v>
      </c>
      <c r="H30" t="s">
        <v>555</v>
      </c>
      <c r="I30" t="s">
        <v>545</v>
      </c>
      <c r="J30" s="14">
        <v>37287</v>
      </c>
      <c r="K30" s="15">
        <v>6</v>
      </c>
      <c r="L30" s="15" t="s">
        <v>528</v>
      </c>
      <c r="M30" t="s">
        <v>7</v>
      </c>
      <c r="N30" s="15">
        <v>10</v>
      </c>
      <c r="O30" s="15">
        <v>30</v>
      </c>
      <c r="P30" t="s">
        <v>528</v>
      </c>
      <c r="Q30" t="s">
        <v>529</v>
      </c>
      <c r="R30" t="s">
        <v>528</v>
      </c>
      <c r="S30" t="s">
        <v>529</v>
      </c>
      <c r="T30" t="s">
        <v>528</v>
      </c>
      <c r="U30" t="s">
        <v>529</v>
      </c>
      <c r="V30" t="s">
        <v>528</v>
      </c>
      <c r="W30" t="s">
        <v>529</v>
      </c>
      <c r="X30" t="s">
        <v>528</v>
      </c>
      <c r="Y30" t="s">
        <v>529</v>
      </c>
      <c r="Z30" t="s">
        <v>528</v>
      </c>
      <c r="AA30" t="s">
        <v>529</v>
      </c>
      <c r="AB30" t="s">
        <v>528</v>
      </c>
      <c r="AC30" t="s">
        <v>529</v>
      </c>
      <c r="AD30" t="s">
        <v>528</v>
      </c>
      <c r="AE30" t="s">
        <v>529</v>
      </c>
    </row>
    <row r="31" spans="1:31" x14ac:dyDescent="0.25">
      <c r="A31" s="16">
        <v>37291</v>
      </c>
      <c r="B31" s="32" t="s">
        <v>269</v>
      </c>
      <c r="C31" t="s">
        <v>521</v>
      </c>
      <c r="D31" t="s">
        <v>524</v>
      </c>
      <c r="E31" t="s">
        <v>523</v>
      </c>
      <c r="F31" t="s">
        <v>578</v>
      </c>
      <c r="G31" t="s">
        <v>538</v>
      </c>
      <c r="H31" t="s">
        <v>579</v>
      </c>
      <c r="I31" t="s">
        <v>545</v>
      </c>
      <c r="J31" s="14">
        <v>37293</v>
      </c>
      <c r="K31" s="15">
        <v>11</v>
      </c>
      <c r="L31" s="15" t="s">
        <v>523</v>
      </c>
      <c r="M31" t="s">
        <v>6</v>
      </c>
      <c r="N31" s="15">
        <v>10</v>
      </c>
      <c r="O31" s="15">
        <v>30</v>
      </c>
      <c r="P31" t="s">
        <v>528</v>
      </c>
      <c r="Q31" t="s">
        <v>529</v>
      </c>
      <c r="R31" t="s">
        <v>528</v>
      </c>
      <c r="S31" t="s">
        <v>529</v>
      </c>
      <c r="T31" t="s">
        <v>528</v>
      </c>
      <c r="U31" t="s">
        <v>529</v>
      </c>
      <c r="V31" t="s">
        <v>528</v>
      </c>
      <c r="W31" t="s">
        <v>529</v>
      </c>
      <c r="X31" t="s">
        <v>528</v>
      </c>
      <c r="Y31" t="s">
        <v>529</v>
      </c>
      <c r="Z31" t="s">
        <v>528</v>
      </c>
      <c r="AA31" t="s">
        <v>529</v>
      </c>
      <c r="AB31" t="s">
        <v>528</v>
      </c>
      <c r="AC31" t="s">
        <v>529</v>
      </c>
      <c r="AD31" t="s">
        <v>528</v>
      </c>
      <c r="AE31" t="s">
        <v>529</v>
      </c>
    </row>
    <row r="32" spans="1:31" x14ac:dyDescent="0.25">
      <c r="A32" s="16">
        <v>37308</v>
      </c>
      <c r="B32" s="32" t="s">
        <v>273</v>
      </c>
      <c r="C32" t="s">
        <v>521</v>
      </c>
      <c r="D32" t="s">
        <v>572</v>
      </c>
      <c r="E32" t="s">
        <v>523</v>
      </c>
      <c r="F32" t="s">
        <v>524</v>
      </c>
      <c r="G32" t="s">
        <v>538</v>
      </c>
      <c r="H32" t="s">
        <v>580</v>
      </c>
      <c r="I32" t="s">
        <v>527</v>
      </c>
      <c r="J32" s="14">
        <v>37365</v>
      </c>
      <c r="K32" s="15">
        <v>18</v>
      </c>
      <c r="L32" s="15" t="s">
        <v>521</v>
      </c>
      <c r="M32" t="s">
        <v>1</v>
      </c>
      <c r="N32" s="15">
        <v>6.04</v>
      </c>
      <c r="O32" s="15">
        <v>3.96</v>
      </c>
      <c r="P32" t="s">
        <v>528</v>
      </c>
      <c r="Q32" t="s">
        <v>529</v>
      </c>
      <c r="R32" t="s">
        <v>528</v>
      </c>
      <c r="S32" t="s">
        <v>529</v>
      </c>
      <c r="T32" t="s">
        <v>528</v>
      </c>
      <c r="U32" t="s">
        <v>529</v>
      </c>
      <c r="V32" t="s">
        <v>528</v>
      </c>
      <c r="W32" t="s">
        <v>529</v>
      </c>
      <c r="X32" t="s">
        <v>528</v>
      </c>
      <c r="Y32" t="s">
        <v>529</v>
      </c>
      <c r="Z32" t="s">
        <v>528</v>
      </c>
      <c r="AA32" t="s">
        <v>529</v>
      </c>
      <c r="AB32" t="s">
        <v>528</v>
      </c>
      <c r="AC32" t="s">
        <v>529</v>
      </c>
      <c r="AD32" t="s">
        <v>528</v>
      </c>
      <c r="AE32" t="s">
        <v>529</v>
      </c>
    </row>
    <row r="33" spans="1:31" x14ac:dyDescent="0.25">
      <c r="A33" s="16">
        <v>37323</v>
      </c>
      <c r="B33" s="32" t="s">
        <v>279</v>
      </c>
      <c r="C33" t="s">
        <v>521</v>
      </c>
      <c r="D33" t="s">
        <v>570</v>
      </c>
      <c r="E33" t="s">
        <v>523</v>
      </c>
      <c r="F33" t="s">
        <v>524</v>
      </c>
      <c r="G33" t="s">
        <v>525</v>
      </c>
      <c r="H33" t="s">
        <v>581</v>
      </c>
      <c r="I33" t="s">
        <v>527</v>
      </c>
      <c r="J33" s="14">
        <v>37413</v>
      </c>
      <c r="K33" s="15">
        <v>104</v>
      </c>
      <c r="L33" s="15" t="s">
        <v>528</v>
      </c>
      <c r="M33" t="s">
        <v>7</v>
      </c>
      <c r="N33" s="15">
        <v>26</v>
      </c>
      <c r="O33" s="15">
        <v>26</v>
      </c>
      <c r="P33" t="s">
        <v>528</v>
      </c>
      <c r="Q33" t="s">
        <v>529</v>
      </c>
      <c r="R33" t="s">
        <v>528</v>
      </c>
      <c r="S33" t="s">
        <v>529</v>
      </c>
      <c r="T33" t="s">
        <v>528</v>
      </c>
      <c r="U33" t="s">
        <v>529</v>
      </c>
      <c r="V33" t="s">
        <v>528</v>
      </c>
      <c r="W33" t="s">
        <v>529</v>
      </c>
      <c r="X33" t="s">
        <v>528</v>
      </c>
      <c r="Y33" t="s">
        <v>529</v>
      </c>
      <c r="Z33" t="s">
        <v>528</v>
      </c>
      <c r="AA33" t="s">
        <v>529</v>
      </c>
      <c r="AB33" t="s">
        <v>528</v>
      </c>
      <c r="AC33" t="s">
        <v>529</v>
      </c>
      <c r="AD33" t="s">
        <v>528</v>
      </c>
      <c r="AE33" t="s">
        <v>529</v>
      </c>
    </row>
    <row r="34" spans="1:31" x14ac:dyDescent="0.25">
      <c r="A34" s="16">
        <v>37324</v>
      </c>
      <c r="B34" s="32" t="s">
        <v>270</v>
      </c>
      <c r="C34" t="s">
        <v>521</v>
      </c>
      <c r="D34" t="s">
        <v>582</v>
      </c>
      <c r="E34" t="s">
        <v>523</v>
      </c>
      <c r="F34" t="s">
        <v>524</v>
      </c>
      <c r="G34" t="s">
        <v>557</v>
      </c>
      <c r="H34" t="s">
        <v>583</v>
      </c>
      <c r="I34" t="s">
        <v>527</v>
      </c>
      <c r="J34" s="14">
        <v>37328</v>
      </c>
      <c r="K34" s="15">
        <v>19</v>
      </c>
      <c r="L34" s="15" t="s">
        <v>523</v>
      </c>
      <c r="M34" t="s">
        <v>1</v>
      </c>
      <c r="N34" s="15">
        <v>4.18</v>
      </c>
      <c r="O34" s="15">
        <v>6.32</v>
      </c>
      <c r="P34" t="s">
        <v>528</v>
      </c>
      <c r="Q34" t="s">
        <v>529</v>
      </c>
      <c r="R34" t="s">
        <v>528</v>
      </c>
      <c r="S34" t="s">
        <v>529</v>
      </c>
      <c r="T34" t="s">
        <v>528</v>
      </c>
      <c r="U34" t="s">
        <v>529</v>
      </c>
      <c r="V34" t="s">
        <v>528</v>
      </c>
      <c r="W34" t="s">
        <v>529</v>
      </c>
      <c r="X34" t="s">
        <v>528</v>
      </c>
      <c r="Y34" t="s">
        <v>529</v>
      </c>
      <c r="Z34" t="s">
        <v>528</v>
      </c>
      <c r="AA34" t="s">
        <v>529</v>
      </c>
      <c r="AB34" t="s">
        <v>528</v>
      </c>
      <c r="AC34" t="s">
        <v>529</v>
      </c>
      <c r="AD34" t="s">
        <v>528</v>
      </c>
      <c r="AE34" t="s">
        <v>529</v>
      </c>
    </row>
    <row r="35" spans="1:31" x14ac:dyDescent="0.25">
      <c r="A35" s="16">
        <v>37338</v>
      </c>
      <c r="B35" s="32" t="s">
        <v>271</v>
      </c>
      <c r="C35" t="s">
        <v>521</v>
      </c>
      <c r="D35" t="s">
        <v>524</v>
      </c>
      <c r="E35" t="s">
        <v>523</v>
      </c>
      <c r="F35" t="s">
        <v>584</v>
      </c>
      <c r="G35" t="s">
        <v>538</v>
      </c>
      <c r="H35" t="s">
        <v>585</v>
      </c>
      <c r="I35" t="s">
        <v>545</v>
      </c>
      <c r="J35" s="14">
        <v>37339</v>
      </c>
      <c r="K35" s="15">
        <v>12</v>
      </c>
      <c r="L35" s="15" t="s">
        <v>528</v>
      </c>
      <c r="M35" t="s">
        <v>7</v>
      </c>
      <c r="N35" s="15">
        <v>10</v>
      </c>
      <c r="O35" s="15">
        <v>30</v>
      </c>
      <c r="P35" t="s">
        <v>528</v>
      </c>
      <c r="Q35" t="s">
        <v>529</v>
      </c>
      <c r="R35" t="s">
        <v>528</v>
      </c>
      <c r="S35" t="s">
        <v>529</v>
      </c>
      <c r="T35" t="s">
        <v>528</v>
      </c>
      <c r="U35" t="s">
        <v>529</v>
      </c>
      <c r="V35" t="s">
        <v>528</v>
      </c>
      <c r="W35" t="s">
        <v>529</v>
      </c>
      <c r="X35" t="s">
        <v>528</v>
      </c>
      <c r="Y35" t="s">
        <v>529</v>
      </c>
      <c r="Z35" t="s">
        <v>528</v>
      </c>
      <c r="AA35" t="s">
        <v>529</v>
      </c>
      <c r="AB35" t="s">
        <v>528</v>
      </c>
      <c r="AC35" t="s">
        <v>529</v>
      </c>
      <c r="AD35" t="s">
        <v>528</v>
      </c>
      <c r="AE35" t="s">
        <v>529</v>
      </c>
    </row>
    <row r="36" spans="1:31" x14ac:dyDescent="0.25">
      <c r="A36" s="16">
        <v>37348</v>
      </c>
      <c r="B36" s="32" t="s">
        <v>272</v>
      </c>
      <c r="C36" t="s">
        <v>521</v>
      </c>
      <c r="D36" t="s">
        <v>524</v>
      </c>
      <c r="E36" t="s">
        <v>523</v>
      </c>
      <c r="F36" t="s">
        <v>586</v>
      </c>
      <c r="G36" t="s">
        <v>525</v>
      </c>
      <c r="H36" t="s">
        <v>574</v>
      </c>
      <c r="I36" t="s">
        <v>550</v>
      </c>
      <c r="J36" s="14">
        <v>37351</v>
      </c>
      <c r="K36" s="15">
        <v>25</v>
      </c>
      <c r="L36" s="15" t="s">
        <v>523</v>
      </c>
      <c r="M36" t="s">
        <v>6</v>
      </c>
      <c r="N36" s="15">
        <v>3</v>
      </c>
      <c r="O36" s="15">
        <v>3.75</v>
      </c>
      <c r="P36" t="s">
        <v>528</v>
      </c>
      <c r="Q36" t="s">
        <v>529</v>
      </c>
      <c r="R36" t="s">
        <v>528</v>
      </c>
      <c r="S36" t="s">
        <v>529</v>
      </c>
      <c r="T36" t="s">
        <v>528</v>
      </c>
      <c r="U36" t="s">
        <v>529</v>
      </c>
      <c r="V36" t="s">
        <v>528</v>
      </c>
      <c r="W36" t="s">
        <v>529</v>
      </c>
      <c r="X36" t="s">
        <v>528</v>
      </c>
      <c r="Y36" t="s">
        <v>529</v>
      </c>
      <c r="Z36" t="s">
        <v>528</v>
      </c>
      <c r="AA36" t="s">
        <v>529</v>
      </c>
      <c r="AB36" t="s">
        <v>528</v>
      </c>
      <c r="AC36" t="s">
        <v>529</v>
      </c>
      <c r="AD36" t="s">
        <v>528</v>
      </c>
      <c r="AE36" t="s">
        <v>529</v>
      </c>
    </row>
    <row r="37" spans="1:31" x14ac:dyDescent="0.25">
      <c r="A37" s="16">
        <v>37381</v>
      </c>
      <c r="B37" s="32" t="s">
        <v>275</v>
      </c>
      <c r="C37" t="s">
        <v>521</v>
      </c>
      <c r="D37" t="s">
        <v>587</v>
      </c>
      <c r="E37" t="s">
        <v>523</v>
      </c>
      <c r="F37" t="s">
        <v>524</v>
      </c>
      <c r="G37" t="s">
        <v>547</v>
      </c>
      <c r="H37" t="s">
        <v>588</v>
      </c>
      <c r="I37" t="s">
        <v>527</v>
      </c>
      <c r="J37" s="14">
        <v>37389</v>
      </c>
      <c r="K37" s="15">
        <v>8</v>
      </c>
      <c r="L37" s="15" t="s">
        <v>528</v>
      </c>
      <c r="M37" t="s">
        <v>7</v>
      </c>
      <c r="N37" s="15">
        <v>2</v>
      </c>
      <c r="O37" s="15">
        <v>2</v>
      </c>
      <c r="P37" t="s">
        <v>528</v>
      </c>
      <c r="Q37" t="s">
        <v>529</v>
      </c>
      <c r="R37" t="s">
        <v>528</v>
      </c>
      <c r="S37" t="s">
        <v>529</v>
      </c>
      <c r="T37" t="s">
        <v>528</v>
      </c>
      <c r="U37" t="s">
        <v>529</v>
      </c>
      <c r="V37" t="s">
        <v>528</v>
      </c>
      <c r="W37" t="s">
        <v>529</v>
      </c>
      <c r="X37" t="s">
        <v>528</v>
      </c>
      <c r="Y37" t="s">
        <v>529</v>
      </c>
      <c r="Z37" t="s">
        <v>528</v>
      </c>
      <c r="AA37" t="s">
        <v>529</v>
      </c>
      <c r="AB37" t="s">
        <v>528</v>
      </c>
      <c r="AC37" t="s">
        <v>529</v>
      </c>
      <c r="AD37" t="s">
        <v>528</v>
      </c>
      <c r="AE37" t="s">
        <v>529</v>
      </c>
    </row>
    <row r="38" spans="1:31" x14ac:dyDescent="0.25">
      <c r="A38" s="16">
        <v>37381</v>
      </c>
      <c r="B38" s="32" t="s">
        <v>274</v>
      </c>
      <c r="C38" t="s">
        <v>521</v>
      </c>
      <c r="D38" t="s">
        <v>524</v>
      </c>
      <c r="E38" t="s">
        <v>523</v>
      </c>
      <c r="F38" t="s">
        <v>589</v>
      </c>
      <c r="G38" t="s">
        <v>538</v>
      </c>
      <c r="H38" t="s">
        <v>590</v>
      </c>
      <c r="I38" t="s">
        <v>545</v>
      </c>
      <c r="J38" s="14">
        <v>37383</v>
      </c>
      <c r="K38" s="15">
        <v>12</v>
      </c>
      <c r="L38" s="15" t="s">
        <v>523</v>
      </c>
      <c r="M38" t="s">
        <v>6</v>
      </c>
      <c r="N38" s="15">
        <v>10</v>
      </c>
      <c r="O38" s="15">
        <v>30</v>
      </c>
      <c r="P38" t="s">
        <v>528</v>
      </c>
      <c r="Q38" t="s">
        <v>529</v>
      </c>
      <c r="R38" t="s">
        <v>528</v>
      </c>
      <c r="S38" t="s">
        <v>529</v>
      </c>
      <c r="T38" t="s">
        <v>528</v>
      </c>
      <c r="U38" t="s">
        <v>529</v>
      </c>
      <c r="V38" t="s">
        <v>528</v>
      </c>
      <c r="W38" t="s">
        <v>529</v>
      </c>
      <c r="X38" t="s">
        <v>528</v>
      </c>
      <c r="Y38" t="s">
        <v>529</v>
      </c>
      <c r="Z38" t="s">
        <v>528</v>
      </c>
      <c r="AA38" t="s">
        <v>529</v>
      </c>
      <c r="AB38" t="s">
        <v>528</v>
      </c>
      <c r="AC38" t="s">
        <v>529</v>
      </c>
      <c r="AD38" t="s">
        <v>528</v>
      </c>
      <c r="AE38" t="s">
        <v>529</v>
      </c>
    </row>
    <row r="39" spans="1:31" x14ac:dyDescent="0.25">
      <c r="A39" s="16">
        <v>37381</v>
      </c>
      <c r="B39" s="32" t="s">
        <v>276</v>
      </c>
      <c r="C39" t="s">
        <v>521</v>
      </c>
      <c r="D39" t="s">
        <v>591</v>
      </c>
      <c r="E39" t="s">
        <v>523</v>
      </c>
      <c r="F39" t="s">
        <v>524</v>
      </c>
      <c r="G39" t="s">
        <v>557</v>
      </c>
      <c r="H39" t="s">
        <v>592</v>
      </c>
      <c r="I39" t="s">
        <v>527</v>
      </c>
      <c r="J39" s="14">
        <v>37391</v>
      </c>
      <c r="K39" s="15">
        <v>12</v>
      </c>
      <c r="L39" s="15" t="s">
        <v>523</v>
      </c>
      <c r="M39" t="s">
        <v>6</v>
      </c>
      <c r="N39" s="15">
        <v>2.88</v>
      </c>
      <c r="O39" s="15">
        <v>4.12</v>
      </c>
      <c r="P39" t="s">
        <v>528</v>
      </c>
      <c r="Q39" t="s">
        <v>529</v>
      </c>
      <c r="R39" t="s">
        <v>528</v>
      </c>
      <c r="S39" t="s">
        <v>529</v>
      </c>
      <c r="T39" t="s">
        <v>528</v>
      </c>
      <c r="U39" t="s">
        <v>529</v>
      </c>
      <c r="V39" t="s">
        <v>528</v>
      </c>
      <c r="W39" t="s">
        <v>529</v>
      </c>
      <c r="X39" t="s">
        <v>528</v>
      </c>
      <c r="Y39" t="s">
        <v>529</v>
      </c>
      <c r="Z39" t="s">
        <v>528</v>
      </c>
      <c r="AA39" t="s">
        <v>529</v>
      </c>
      <c r="AB39" t="s">
        <v>528</v>
      </c>
      <c r="AC39" t="s">
        <v>529</v>
      </c>
      <c r="AD39" t="s">
        <v>528</v>
      </c>
      <c r="AE39" t="s">
        <v>529</v>
      </c>
    </row>
    <row r="40" spans="1:31" x14ac:dyDescent="0.25">
      <c r="A40" s="16">
        <v>37386</v>
      </c>
      <c r="B40" s="32" t="s">
        <v>277</v>
      </c>
      <c r="C40" t="s">
        <v>521</v>
      </c>
      <c r="D40" t="s">
        <v>593</v>
      </c>
      <c r="E40" t="s">
        <v>523</v>
      </c>
      <c r="F40" t="s">
        <v>524</v>
      </c>
      <c r="G40" t="s">
        <v>538</v>
      </c>
      <c r="H40" t="s">
        <v>594</v>
      </c>
      <c r="I40" t="s">
        <v>527</v>
      </c>
      <c r="J40" s="14">
        <v>37391</v>
      </c>
      <c r="K40" s="15">
        <v>21</v>
      </c>
      <c r="L40" s="15" t="s">
        <v>523</v>
      </c>
      <c r="M40" t="s">
        <v>6</v>
      </c>
      <c r="N40" s="15">
        <v>5.04</v>
      </c>
      <c r="O40" s="15">
        <v>6.46</v>
      </c>
      <c r="P40" t="s">
        <v>528</v>
      </c>
      <c r="Q40" t="s">
        <v>529</v>
      </c>
      <c r="R40" t="s">
        <v>528</v>
      </c>
      <c r="S40" t="s">
        <v>529</v>
      </c>
      <c r="T40" t="s">
        <v>528</v>
      </c>
      <c r="U40" t="s">
        <v>529</v>
      </c>
      <c r="V40" t="s">
        <v>528</v>
      </c>
      <c r="W40" t="s">
        <v>529</v>
      </c>
      <c r="X40" t="s">
        <v>528</v>
      </c>
      <c r="Y40" t="s">
        <v>529</v>
      </c>
      <c r="Z40" t="s">
        <v>528</v>
      </c>
      <c r="AA40" t="s">
        <v>529</v>
      </c>
      <c r="AB40" t="s">
        <v>528</v>
      </c>
      <c r="AC40" t="s">
        <v>529</v>
      </c>
      <c r="AD40" t="s">
        <v>528</v>
      </c>
      <c r="AE40" t="s">
        <v>529</v>
      </c>
    </row>
    <row r="41" spans="1:31" x14ac:dyDescent="0.25">
      <c r="A41" s="16">
        <v>37403</v>
      </c>
      <c r="B41" s="32" t="s">
        <v>281</v>
      </c>
      <c r="C41" t="s">
        <v>521</v>
      </c>
      <c r="D41" t="s">
        <v>591</v>
      </c>
      <c r="E41" t="s">
        <v>523</v>
      </c>
      <c r="F41" t="s">
        <v>524</v>
      </c>
      <c r="G41" t="s">
        <v>557</v>
      </c>
      <c r="H41" t="s">
        <v>595</v>
      </c>
      <c r="I41" t="s">
        <v>527</v>
      </c>
      <c r="J41" s="14">
        <v>37441</v>
      </c>
      <c r="K41" s="15">
        <v>28</v>
      </c>
      <c r="L41" s="15" t="s">
        <v>523</v>
      </c>
      <c r="M41" t="s">
        <v>1</v>
      </c>
      <c r="N41" s="15">
        <v>6.16</v>
      </c>
      <c r="O41" s="15">
        <v>8.84</v>
      </c>
      <c r="P41" t="s">
        <v>528</v>
      </c>
      <c r="Q41" t="s">
        <v>529</v>
      </c>
      <c r="R41" t="s">
        <v>528</v>
      </c>
      <c r="S41" t="s">
        <v>529</v>
      </c>
      <c r="T41" t="s">
        <v>528</v>
      </c>
      <c r="U41" t="s">
        <v>529</v>
      </c>
      <c r="V41" t="s">
        <v>528</v>
      </c>
      <c r="W41" t="s">
        <v>529</v>
      </c>
      <c r="X41" t="s">
        <v>528</v>
      </c>
      <c r="Y41" t="s">
        <v>529</v>
      </c>
      <c r="Z41" t="s">
        <v>528</v>
      </c>
      <c r="AA41" t="s">
        <v>529</v>
      </c>
      <c r="AB41" t="s">
        <v>528</v>
      </c>
      <c r="AC41" t="s">
        <v>529</v>
      </c>
      <c r="AD41" t="s">
        <v>528</v>
      </c>
      <c r="AE41" t="s">
        <v>529</v>
      </c>
    </row>
    <row r="42" spans="1:31" x14ac:dyDescent="0.25">
      <c r="A42" s="16">
        <v>37403</v>
      </c>
      <c r="B42" s="32" t="s">
        <v>283</v>
      </c>
      <c r="C42" t="s">
        <v>521</v>
      </c>
      <c r="D42" t="s">
        <v>596</v>
      </c>
      <c r="E42" t="s">
        <v>523</v>
      </c>
      <c r="F42" t="s">
        <v>524</v>
      </c>
      <c r="G42" t="s">
        <v>538</v>
      </c>
      <c r="H42" t="s">
        <v>597</v>
      </c>
      <c r="I42" t="s">
        <v>527</v>
      </c>
      <c r="J42" s="14">
        <v>37449</v>
      </c>
      <c r="K42" s="15">
        <v>10</v>
      </c>
      <c r="L42" s="15" t="s">
        <v>523</v>
      </c>
      <c r="M42" t="s">
        <v>1</v>
      </c>
      <c r="N42" s="15">
        <v>2.2000000000000002</v>
      </c>
      <c r="O42" s="15">
        <v>3.8</v>
      </c>
      <c r="P42" t="s">
        <v>528</v>
      </c>
      <c r="Q42" t="s">
        <v>529</v>
      </c>
      <c r="R42" t="s">
        <v>528</v>
      </c>
      <c r="S42" t="s">
        <v>529</v>
      </c>
      <c r="T42" t="s">
        <v>528</v>
      </c>
      <c r="U42" t="s">
        <v>529</v>
      </c>
      <c r="V42" t="s">
        <v>528</v>
      </c>
      <c r="W42" t="s">
        <v>529</v>
      </c>
      <c r="X42" t="s">
        <v>528</v>
      </c>
      <c r="Y42" t="s">
        <v>529</v>
      </c>
      <c r="Z42" t="s">
        <v>528</v>
      </c>
      <c r="AA42" t="s">
        <v>529</v>
      </c>
      <c r="AB42" t="s">
        <v>528</v>
      </c>
      <c r="AC42" t="s">
        <v>529</v>
      </c>
      <c r="AD42" t="s">
        <v>528</v>
      </c>
      <c r="AE42" t="s">
        <v>529</v>
      </c>
    </row>
    <row r="43" spans="1:31" x14ac:dyDescent="0.25">
      <c r="A43" s="16">
        <v>37406</v>
      </c>
      <c r="B43" s="32" t="s">
        <v>278</v>
      </c>
      <c r="C43" t="s">
        <v>521</v>
      </c>
      <c r="D43" t="s">
        <v>598</v>
      </c>
      <c r="E43" t="s">
        <v>523</v>
      </c>
      <c r="F43" t="s">
        <v>524</v>
      </c>
      <c r="G43" t="s">
        <v>538</v>
      </c>
      <c r="H43" t="s">
        <v>539</v>
      </c>
      <c r="I43" t="s">
        <v>550</v>
      </c>
      <c r="J43" s="14">
        <v>37406</v>
      </c>
      <c r="K43" s="15">
        <v>12</v>
      </c>
      <c r="L43" s="15" t="s">
        <v>523</v>
      </c>
      <c r="M43" t="s">
        <v>1</v>
      </c>
      <c r="N43" s="15">
        <v>1.32</v>
      </c>
      <c r="O43" s="15">
        <v>2.1800000000000002</v>
      </c>
      <c r="P43" t="s">
        <v>528</v>
      </c>
      <c r="Q43" t="s">
        <v>529</v>
      </c>
      <c r="R43" t="s">
        <v>528</v>
      </c>
      <c r="S43" t="s">
        <v>529</v>
      </c>
      <c r="T43" t="s">
        <v>528</v>
      </c>
      <c r="U43" t="s">
        <v>529</v>
      </c>
      <c r="V43" t="s">
        <v>528</v>
      </c>
      <c r="W43" t="s">
        <v>529</v>
      </c>
      <c r="X43" t="s">
        <v>528</v>
      </c>
      <c r="Y43" t="s">
        <v>529</v>
      </c>
      <c r="Z43" t="s">
        <v>528</v>
      </c>
      <c r="AA43" t="s">
        <v>529</v>
      </c>
      <c r="AB43" t="s">
        <v>528</v>
      </c>
      <c r="AC43" t="s">
        <v>529</v>
      </c>
      <c r="AD43" t="s">
        <v>528</v>
      </c>
      <c r="AE43" t="s">
        <v>529</v>
      </c>
    </row>
    <row r="44" spans="1:31" x14ac:dyDescent="0.25">
      <c r="A44" s="16">
        <v>37406</v>
      </c>
      <c r="B44" s="32" t="s">
        <v>287</v>
      </c>
      <c r="C44" t="s">
        <v>521</v>
      </c>
      <c r="D44" t="s">
        <v>599</v>
      </c>
      <c r="E44" t="s">
        <v>523</v>
      </c>
      <c r="F44" t="s">
        <v>524</v>
      </c>
      <c r="G44" t="s">
        <v>547</v>
      </c>
      <c r="H44" t="s">
        <v>600</v>
      </c>
      <c r="I44" t="s">
        <v>527</v>
      </c>
      <c r="J44" s="14">
        <v>37478</v>
      </c>
      <c r="K44" s="15">
        <v>21</v>
      </c>
      <c r="L44" s="15" t="s">
        <v>523</v>
      </c>
      <c r="M44" t="s">
        <v>6</v>
      </c>
      <c r="N44" s="15">
        <v>4.62</v>
      </c>
      <c r="O44" s="15">
        <v>6.88</v>
      </c>
      <c r="P44" t="s">
        <v>528</v>
      </c>
      <c r="Q44" t="s">
        <v>529</v>
      </c>
      <c r="R44" t="s">
        <v>528</v>
      </c>
      <c r="S44" t="s">
        <v>529</v>
      </c>
      <c r="T44" t="s">
        <v>528</v>
      </c>
      <c r="U44" t="s">
        <v>529</v>
      </c>
      <c r="V44" t="s">
        <v>528</v>
      </c>
      <c r="W44" t="s">
        <v>529</v>
      </c>
      <c r="X44" t="s">
        <v>528</v>
      </c>
      <c r="Y44" t="s">
        <v>529</v>
      </c>
      <c r="Z44" t="s">
        <v>528</v>
      </c>
      <c r="AA44" t="s">
        <v>529</v>
      </c>
      <c r="AB44" t="s">
        <v>528</v>
      </c>
      <c r="AC44" t="s">
        <v>529</v>
      </c>
      <c r="AD44" t="s">
        <v>528</v>
      </c>
      <c r="AE44" t="s">
        <v>529</v>
      </c>
    </row>
    <row r="45" spans="1:31" x14ac:dyDescent="0.25">
      <c r="A45" s="16">
        <v>37413</v>
      </c>
      <c r="B45" s="32" t="s">
        <v>280</v>
      </c>
      <c r="C45" t="s">
        <v>521</v>
      </c>
      <c r="D45" t="s">
        <v>524</v>
      </c>
      <c r="E45" t="s">
        <v>523</v>
      </c>
      <c r="F45" t="s">
        <v>570</v>
      </c>
      <c r="G45" t="s">
        <v>525</v>
      </c>
      <c r="H45" t="s">
        <v>601</v>
      </c>
      <c r="I45" t="s">
        <v>550</v>
      </c>
      <c r="J45" s="14">
        <v>37415</v>
      </c>
      <c r="K45" s="15">
        <v>36</v>
      </c>
      <c r="L45" s="15" t="s">
        <v>521</v>
      </c>
      <c r="M45" t="s">
        <v>6</v>
      </c>
      <c r="N45" s="15">
        <v>5.18</v>
      </c>
      <c r="O45" s="15">
        <v>4.32</v>
      </c>
      <c r="P45" t="s">
        <v>528</v>
      </c>
      <c r="Q45" t="s">
        <v>529</v>
      </c>
      <c r="R45" t="s">
        <v>528</v>
      </c>
      <c r="S45" t="s">
        <v>529</v>
      </c>
      <c r="T45" t="s">
        <v>528</v>
      </c>
      <c r="U45" t="s">
        <v>529</v>
      </c>
      <c r="V45" t="s">
        <v>528</v>
      </c>
      <c r="W45" t="s">
        <v>529</v>
      </c>
      <c r="X45" t="s">
        <v>528</v>
      </c>
      <c r="Y45" t="s">
        <v>529</v>
      </c>
      <c r="Z45" t="s">
        <v>528</v>
      </c>
      <c r="AA45" t="s">
        <v>529</v>
      </c>
      <c r="AB45" t="s">
        <v>528</v>
      </c>
      <c r="AC45" t="s">
        <v>529</v>
      </c>
      <c r="AD45" t="s">
        <v>528</v>
      </c>
      <c r="AE45" t="s">
        <v>529</v>
      </c>
    </row>
    <row r="46" spans="1:31" x14ac:dyDescent="0.25">
      <c r="A46" s="16">
        <v>37440</v>
      </c>
      <c r="B46" s="32" t="s">
        <v>285</v>
      </c>
      <c r="C46" t="s">
        <v>521</v>
      </c>
      <c r="D46" t="s">
        <v>602</v>
      </c>
      <c r="E46" t="s">
        <v>523</v>
      </c>
      <c r="F46" t="s">
        <v>524</v>
      </c>
      <c r="G46" t="s">
        <v>538</v>
      </c>
      <c r="H46" t="s">
        <v>603</v>
      </c>
      <c r="I46" t="s">
        <v>527</v>
      </c>
      <c r="J46" s="14">
        <v>37470</v>
      </c>
      <c r="K46" s="15">
        <v>16</v>
      </c>
      <c r="L46" s="15" t="s">
        <v>523</v>
      </c>
      <c r="M46" t="s">
        <v>1</v>
      </c>
      <c r="N46" s="15">
        <v>3.52</v>
      </c>
      <c r="O46" s="15">
        <v>5.48</v>
      </c>
      <c r="P46" t="s">
        <v>528</v>
      </c>
      <c r="Q46" t="s">
        <v>529</v>
      </c>
      <c r="R46" t="s">
        <v>528</v>
      </c>
      <c r="S46" t="s">
        <v>529</v>
      </c>
      <c r="T46" t="s">
        <v>528</v>
      </c>
      <c r="U46" t="s">
        <v>529</v>
      </c>
      <c r="V46" t="s">
        <v>528</v>
      </c>
      <c r="W46" t="s">
        <v>529</v>
      </c>
      <c r="X46" t="s">
        <v>528</v>
      </c>
      <c r="Y46" t="s">
        <v>529</v>
      </c>
      <c r="Z46" t="s">
        <v>528</v>
      </c>
      <c r="AA46" t="s">
        <v>529</v>
      </c>
      <c r="AB46" t="s">
        <v>528</v>
      </c>
      <c r="AC46" t="s">
        <v>529</v>
      </c>
      <c r="AD46" t="s">
        <v>528</v>
      </c>
      <c r="AE46" t="s">
        <v>529</v>
      </c>
    </row>
    <row r="47" spans="1:31" x14ac:dyDescent="0.25">
      <c r="A47" s="16">
        <v>37441</v>
      </c>
      <c r="B47" s="32" t="s">
        <v>284</v>
      </c>
      <c r="C47" t="s">
        <v>521</v>
      </c>
      <c r="D47" t="s">
        <v>524</v>
      </c>
      <c r="E47" t="s">
        <v>523</v>
      </c>
      <c r="F47" t="s">
        <v>604</v>
      </c>
      <c r="G47" t="s">
        <v>547</v>
      </c>
      <c r="H47" t="s">
        <v>605</v>
      </c>
      <c r="I47" t="s">
        <v>545</v>
      </c>
      <c r="J47" s="14">
        <v>37459</v>
      </c>
      <c r="K47" s="15">
        <v>10</v>
      </c>
      <c r="L47" s="15" t="s">
        <v>523</v>
      </c>
      <c r="M47" t="s">
        <v>6</v>
      </c>
      <c r="N47" s="15">
        <v>10</v>
      </c>
      <c r="O47" s="15">
        <v>30</v>
      </c>
      <c r="P47" t="s">
        <v>528</v>
      </c>
      <c r="Q47" t="s">
        <v>529</v>
      </c>
      <c r="R47" t="s">
        <v>528</v>
      </c>
      <c r="S47" t="s">
        <v>529</v>
      </c>
      <c r="T47" t="s">
        <v>528</v>
      </c>
      <c r="U47" t="s">
        <v>529</v>
      </c>
      <c r="V47" t="s">
        <v>528</v>
      </c>
      <c r="W47" t="s">
        <v>529</v>
      </c>
      <c r="X47" t="s">
        <v>528</v>
      </c>
      <c r="Y47" t="s">
        <v>529</v>
      </c>
      <c r="Z47" t="s">
        <v>528</v>
      </c>
      <c r="AA47" t="s">
        <v>529</v>
      </c>
      <c r="AB47" t="s">
        <v>528</v>
      </c>
      <c r="AC47" t="s">
        <v>529</v>
      </c>
      <c r="AD47" t="s">
        <v>528</v>
      </c>
      <c r="AE47" t="s">
        <v>529</v>
      </c>
    </row>
    <row r="48" spans="1:31" x14ac:dyDescent="0.25">
      <c r="A48" s="16">
        <v>37441</v>
      </c>
      <c r="B48" s="32" t="s">
        <v>282</v>
      </c>
      <c r="C48" t="s">
        <v>521</v>
      </c>
      <c r="D48" t="s">
        <v>524</v>
      </c>
      <c r="E48" t="s">
        <v>523</v>
      </c>
      <c r="F48" t="s">
        <v>529</v>
      </c>
      <c r="G48" t="s">
        <v>538</v>
      </c>
      <c r="H48" t="s">
        <v>585</v>
      </c>
      <c r="I48" t="s">
        <v>545</v>
      </c>
      <c r="J48" s="14">
        <v>37446</v>
      </c>
      <c r="K48" s="15">
        <v>12</v>
      </c>
      <c r="L48" s="15" t="s">
        <v>523</v>
      </c>
      <c r="M48" t="s">
        <v>6</v>
      </c>
      <c r="N48" s="15">
        <v>10</v>
      </c>
      <c r="O48" s="15">
        <v>30</v>
      </c>
      <c r="P48" t="s">
        <v>528</v>
      </c>
      <c r="Q48" t="s">
        <v>529</v>
      </c>
      <c r="R48" t="s">
        <v>528</v>
      </c>
      <c r="S48" t="s">
        <v>529</v>
      </c>
      <c r="T48" t="s">
        <v>528</v>
      </c>
      <c r="U48" t="s">
        <v>529</v>
      </c>
      <c r="V48" t="s">
        <v>528</v>
      </c>
      <c r="W48" t="s">
        <v>529</v>
      </c>
      <c r="X48" t="s">
        <v>528</v>
      </c>
      <c r="Y48" t="s">
        <v>529</v>
      </c>
      <c r="Z48" t="s">
        <v>528</v>
      </c>
      <c r="AA48" t="s">
        <v>529</v>
      </c>
      <c r="AB48" t="s">
        <v>528</v>
      </c>
      <c r="AC48" t="s">
        <v>529</v>
      </c>
      <c r="AD48" t="s">
        <v>528</v>
      </c>
      <c r="AE48" t="s">
        <v>529</v>
      </c>
    </row>
    <row r="49" spans="1:31" x14ac:dyDescent="0.25">
      <c r="A49" s="16">
        <v>37449</v>
      </c>
      <c r="B49" s="32" t="s">
        <v>286</v>
      </c>
      <c r="C49" t="s">
        <v>521</v>
      </c>
      <c r="D49" t="s">
        <v>606</v>
      </c>
      <c r="E49" t="s">
        <v>523</v>
      </c>
      <c r="F49" t="s">
        <v>524</v>
      </c>
      <c r="G49" t="s">
        <v>557</v>
      </c>
      <c r="H49" t="s">
        <v>607</v>
      </c>
      <c r="I49" t="s">
        <v>527</v>
      </c>
      <c r="J49" s="14">
        <v>37478</v>
      </c>
      <c r="K49" s="15">
        <v>19</v>
      </c>
      <c r="L49" s="15" t="s">
        <v>521</v>
      </c>
      <c r="M49" t="s">
        <v>1</v>
      </c>
      <c r="N49" s="15">
        <v>6.32</v>
      </c>
      <c r="O49" s="15">
        <v>4.18</v>
      </c>
      <c r="P49" t="s">
        <v>528</v>
      </c>
      <c r="Q49" t="s">
        <v>529</v>
      </c>
      <c r="R49" t="s">
        <v>528</v>
      </c>
      <c r="S49" t="s">
        <v>529</v>
      </c>
      <c r="T49" t="s">
        <v>528</v>
      </c>
      <c r="U49" t="s">
        <v>529</v>
      </c>
      <c r="V49" t="s">
        <v>528</v>
      </c>
      <c r="W49" t="s">
        <v>529</v>
      </c>
      <c r="X49" t="s">
        <v>528</v>
      </c>
      <c r="Y49" t="s">
        <v>529</v>
      </c>
      <c r="Z49" t="s">
        <v>528</v>
      </c>
      <c r="AA49" t="s">
        <v>529</v>
      </c>
      <c r="AB49" t="s">
        <v>528</v>
      </c>
      <c r="AC49" t="s">
        <v>529</v>
      </c>
      <c r="AD49" t="s">
        <v>528</v>
      </c>
      <c r="AE49" t="s">
        <v>529</v>
      </c>
    </row>
    <row r="50" spans="1:31" x14ac:dyDescent="0.25">
      <c r="A50" s="16">
        <v>37478</v>
      </c>
      <c r="B50" s="32" t="s">
        <v>289</v>
      </c>
      <c r="C50" t="s">
        <v>521</v>
      </c>
      <c r="D50" t="s">
        <v>564</v>
      </c>
      <c r="E50" t="s">
        <v>523</v>
      </c>
      <c r="F50" t="s">
        <v>524</v>
      </c>
      <c r="G50" t="s">
        <v>538</v>
      </c>
      <c r="H50" t="s">
        <v>608</v>
      </c>
      <c r="I50" t="s">
        <v>527</v>
      </c>
      <c r="J50" s="14">
        <v>37506</v>
      </c>
      <c r="K50" s="15">
        <v>27</v>
      </c>
      <c r="L50" s="15" t="s">
        <v>523</v>
      </c>
      <c r="M50" t="s">
        <v>1</v>
      </c>
      <c r="N50" s="15">
        <v>5.94</v>
      </c>
      <c r="O50" s="15">
        <v>8.56</v>
      </c>
      <c r="P50" t="s">
        <v>528</v>
      </c>
      <c r="Q50" t="s">
        <v>529</v>
      </c>
      <c r="R50" t="s">
        <v>528</v>
      </c>
      <c r="S50" t="s">
        <v>529</v>
      </c>
      <c r="T50" t="s">
        <v>528</v>
      </c>
      <c r="U50" t="s">
        <v>529</v>
      </c>
      <c r="V50" t="s">
        <v>528</v>
      </c>
      <c r="W50" t="s">
        <v>529</v>
      </c>
      <c r="X50" t="s">
        <v>528</v>
      </c>
      <c r="Y50" t="s">
        <v>529</v>
      </c>
      <c r="Z50" t="s">
        <v>528</v>
      </c>
      <c r="AA50" t="s">
        <v>529</v>
      </c>
      <c r="AB50" t="s">
        <v>528</v>
      </c>
      <c r="AC50" t="s">
        <v>529</v>
      </c>
      <c r="AD50" t="s">
        <v>528</v>
      </c>
      <c r="AE50" t="s">
        <v>529</v>
      </c>
    </row>
    <row r="51" spans="1:31" x14ac:dyDescent="0.25">
      <c r="A51" s="16">
        <v>37478</v>
      </c>
      <c r="B51" s="32" t="s">
        <v>290</v>
      </c>
      <c r="C51" t="s">
        <v>521</v>
      </c>
      <c r="D51" t="s">
        <v>524</v>
      </c>
      <c r="E51" t="s">
        <v>523</v>
      </c>
      <c r="F51" t="s">
        <v>609</v>
      </c>
      <c r="G51" t="s">
        <v>538</v>
      </c>
      <c r="H51" t="s">
        <v>579</v>
      </c>
      <c r="I51" t="s">
        <v>545</v>
      </c>
      <c r="J51" s="14">
        <v>37506</v>
      </c>
      <c r="K51" s="15">
        <v>12</v>
      </c>
      <c r="L51" s="15" t="s">
        <v>523</v>
      </c>
      <c r="M51" t="s">
        <v>6</v>
      </c>
      <c r="N51" s="15">
        <v>10</v>
      </c>
      <c r="O51" s="15">
        <v>30</v>
      </c>
      <c r="P51" t="s">
        <v>528</v>
      </c>
      <c r="Q51" t="s">
        <v>529</v>
      </c>
      <c r="R51" t="s">
        <v>528</v>
      </c>
      <c r="S51" t="s">
        <v>529</v>
      </c>
      <c r="T51" t="s">
        <v>528</v>
      </c>
      <c r="U51" t="s">
        <v>529</v>
      </c>
      <c r="V51" t="s">
        <v>528</v>
      </c>
      <c r="W51" t="s">
        <v>529</v>
      </c>
      <c r="X51" t="s">
        <v>528</v>
      </c>
      <c r="Y51" t="s">
        <v>529</v>
      </c>
      <c r="Z51" t="s">
        <v>528</v>
      </c>
      <c r="AA51" t="s">
        <v>529</v>
      </c>
      <c r="AB51" t="s">
        <v>528</v>
      </c>
      <c r="AC51" t="s">
        <v>529</v>
      </c>
      <c r="AD51" t="s">
        <v>528</v>
      </c>
      <c r="AE51" t="s">
        <v>529</v>
      </c>
    </row>
    <row r="52" spans="1:31" x14ac:dyDescent="0.25">
      <c r="A52" s="16">
        <v>37484</v>
      </c>
      <c r="B52" s="32" t="s">
        <v>292</v>
      </c>
      <c r="C52" t="s">
        <v>521</v>
      </c>
      <c r="D52" t="s">
        <v>610</v>
      </c>
      <c r="E52" t="s">
        <v>523</v>
      </c>
      <c r="F52" t="s">
        <v>524</v>
      </c>
      <c r="G52" t="s">
        <v>541</v>
      </c>
      <c r="H52" t="s">
        <v>611</v>
      </c>
      <c r="I52" t="s">
        <v>527</v>
      </c>
      <c r="J52" s="14">
        <v>37556</v>
      </c>
      <c r="K52" s="15">
        <v>47</v>
      </c>
      <c r="L52" s="15" t="s">
        <v>523</v>
      </c>
      <c r="M52" t="s">
        <v>1</v>
      </c>
      <c r="N52" s="15">
        <v>10.34</v>
      </c>
      <c r="O52" s="15">
        <v>14.16</v>
      </c>
      <c r="P52" t="s">
        <v>528</v>
      </c>
      <c r="Q52" t="s">
        <v>529</v>
      </c>
      <c r="R52" t="s">
        <v>528</v>
      </c>
      <c r="S52" t="s">
        <v>529</v>
      </c>
      <c r="T52" t="s">
        <v>528</v>
      </c>
      <c r="U52" t="s">
        <v>529</v>
      </c>
      <c r="V52" t="s">
        <v>528</v>
      </c>
      <c r="W52" t="s">
        <v>529</v>
      </c>
      <c r="X52" t="s">
        <v>528</v>
      </c>
      <c r="Y52" t="s">
        <v>529</v>
      </c>
      <c r="Z52" t="s">
        <v>528</v>
      </c>
      <c r="AA52" t="s">
        <v>529</v>
      </c>
      <c r="AB52" t="s">
        <v>528</v>
      </c>
      <c r="AC52" t="s">
        <v>529</v>
      </c>
      <c r="AD52" t="s">
        <v>528</v>
      </c>
      <c r="AE52" t="s">
        <v>529</v>
      </c>
    </row>
    <row r="53" spans="1:31" x14ac:dyDescent="0.25">
      <c r="A53" s="16">
        <v>37492</v>
      </c>
      <c r="B53" s="32" t="s">
        <v>288</v>
      </c>
      <c r="C53" t="s">
        <v>521</v>
      </c>
      <c r="D53" t="s">
        <v>524</v>
      </c>
      <c r="E53" t="s">
        <v>523</v>
      </c>
      <c r="F53" t="s">
        <v>612</v>
      </c>
      <c r="G53" t="s">
        <v>538</v>
      </c>
      <c r="H53" t="s">
        <v>585</v>
      </c>
      <c r="I53" t="s">
        <v>545</v>
      </c>
      <c r="J53" s="14">
        <v>37493</v>
      </c>
      <c r="K53" s="15">
        <v>12</v>
      </c>
      <c r="L53" s="15" t="s">
        <v>523</v>
      </c>
      <c r="M53" t="s">
        <v>6</v>
      </c>
      <c r="N53" s="15">
        <v>10</v>
      </c>
      <c r="O53" s="15">
        <v>30</v>
      </c>
      <c r="P53" t="s">
        <v>528</v>
      </c>
      <c r="Q53" t="s">
        <v>529</v>
      </c>
      <c r="R53" t="s">
        <v>528</v>
      </c>
      <c r="S53" t="s">
        <v>529</v>
      </c>
      <c r="T53" t="s">
        <v>528</v>
      </c>
      <c r="U53" t="s">
        <v>529</v>
      </c>
      <c r="V53" t="s">
        <v>528</v>
      </c>
      <c r="W53" t="s">
        <v>529</v>
      </c>
      <c r="X53" t="s">
        <v>528</v>
      </c>
      <c r="Y53" t="s">
        <v>529</v>
      </c>
      <c r="Z53" t="s">
        <v>528</v>
      </c>
      <c r="AA53" t="s">
        <v>529</v>
      </c>
      <c r="AB53" t="s">
        <v>528</v>
      </c>
      <c r="AC53" t="s">
        <v>529</v>
      </c>
      <c r="AD53" t="s">
        <v>528</v>
      </c>
      <c r="AE53" t="s">
        <v>529</v>
      </c>
    </row>
    <row r="54" spans="1:31" x14ac:dyDescent="0.25">
      <c r="A54" s="16">
        <v>37499</v>
      </c>
      <c r="B54" s="32" t="s">
        <v>298</v>
      </c>
      <c r="C54" t="s">
        <v>521</v>
      </c>
      <c r="D54" t="s">
        <v>613</v>
      </c>
      <c r="E54" t="s">
        <v>523</v>
      </c>
      <c r="F54" t="s">
        <v>524</v>
      </c>
      <c r="G54" t="s">
        <v>557</v>
      </c>
      <c r="H54" t="s">
        <v>614</v>
      </c>
      <c r="I54" t="s">
        <v>615</v>
      </c>
      <c r="J54" s="14">
        <v>37638</v>
      </c>
      <c r="K54" s="15">
        <v>43</v>
      </c>
      <c r="L54" s="15" t="s">
        <v>521</v>
      </c>
      <c r="M54" t="s">
        <v>6</v>
      </c>
      <c r="N54" s="15">
        <v>12.18</v>
      </c>
      <c r="O54" s="15">
        <v>10.32</v>
      </c>
      <c r="P54" t="s">
        <v>521</v>
      </c>
      <c r="Q54" t="s">
        <v>616</v>
      </c>
      <c r="R54" t="s">
        <v>523</v>
      </c>
      <c r="S54" t="s">
        <v>551</v>
      </c>
      <c r="T54" t="s">
        <v>528</v>
      </c>
      <c r="U54" t="s">
        <v>529</v>
      </c>
      <c r="V54" t="s">
        <v>528</v>
      </c>
      <c r="W54" t="s">
        <v>529</v>
      </c>
      <c r="X54" t="s">
        <v>528</v>
      </c>
      <c r="Y54" t="s">
        <v>529</v>
      </c>
      <c r="Z54" t="s">
        <v>528</v>
      </c>
      <c r="AA54" t="s">
        <v>529</v>
      </c>
      <c r="AB54" t="s">
        <v>528</v>
      </c>
      <c r="AC54" t="s">
        <v>529</v>
      </c>
      <c r="AD54" t="s">
        <v>528</v>
      </c>
      <c r="AE54" t="s">
        <v>529</v>
      </c>
    </row>
    <row r="55" spans="1:31" x14ac:dyDescent="0.25">
      <c r="A55" s="16">
        <v>37513</v>
      </c>
      <c r="B55" s="32" t="s">
        <v>291</v>
      </c>
      <c r="C55" t="s">
        <v>521</v>
      </c>
      <c r="D55" t="s">
        <v>564</v>
      </c>
      <c r="E55" t="s">
        <v>523</v>
      </c>
      <c r="F55" t="s">
        <v>524</v>
      </c>
      <c r="G55" t="s">
        <v>538</v>
      </c>
      <c r="H55" t="s">
        <v>617</v>
      </c>
      <c r="I55" t="s">
        <v>527</v>
      </c>
      <c r="J55" s="14">
        <v>37535</v>
      </c>
      <c r="K55" s="15">
        <v>11</v>
      </c>
      <c r="L55" s="15" t="s">
        <v>523</v>
      </c>
      <c r="M55" t="s">
        <v>1</v>
      </c>
      <c r="N55" s="15">
        <v>2.42</v>
      </c>
      <c r="O55" s="15">
        <v>4.08</v>
      </c>
      <c r="P55" t="s">
        <v>528</v>
      </c>
      <c r="Q55" t="s">
        <v>529</v>
      </c>
      <c r="R55" t="s">
        <v>528</v>
      </c>
      <c r="S55" t="s">
        <v>529</v>
      </c>
      <c r="T55" t="s">
        <v>528</v>
      </c>
      <c r="U55" t="s">
        <v>529</v>
      </c>
      <c r="V55" t="s">
        <v>528</v>
      </c>
      <c r="W55" t="s">
        <v>529</v>
      </c>
      <c r="X55" t="s">
        <v>528</v>
      </c>
      <c r="Y55" t="s">
        <v>529</v>
      </c>
      <c r="Z55" t="s">
        <v>528</v>
      </c>
      <c r="AA55" t="s">
        <v>529</v>
      </c>
      <c r="AB55" t="s">
        <v>528</v>
      </c>
      <c r="AC55" t="s">
        <v>529</v>
      </c>
      <c r="AD55" t="s">
        <v>528</v>
      </c>
      <c r="AE55" t="s">
        <v>529</v>
      </c>
    </row>
    <row r="56" spans="1:31" x14ac:dyDescent="0.25">
      <c r="A56" s="16">
        <v>37544</v>
      </c>
      <c r="B56" s="32" t="s">
        <v>293</v>
      </c>
      <c r="C56" t="s">
        <v>521</v>
      </c>
      <c r="D56" t="s">
        <v>564</v>
      </c>
      <c r="E56" t="s">
        <v>523</v>
      </c>
      <c r="F56" t="s">
        <v>524</v>
      </c>
      <c r="G56" t="s">
        <v>538</v>
      </c>
      <c r="H56" t="s">
        <v>618</v>
      </c>
      <c r="I56" t="s">
        <v>527</v>
      </c>
      <c r="J56" s="14">
        <v>37559</v>
      </c>
      <c r="K56" s="15">
        <v>6</v>
      </c>
      <c r="L56" s="15" t="s">
        <v>523</v>
      </c>
      <c r="M56" t="s">
        <v>1</v>
      </c>
      <c r="N56" s="15">
        <v>1.32</v>
      </c>
      <c r="O56" s="15">
        <v>2.68</v>
      </c>
      <c r="P56" t="s">
        <v>528</v>
      </c>
      <c r="Q56" t="s">
        <v>529</v>
      </c>
      <c r="R56" t="s">
        <v>528</v>
      </c>
      <c r="S56" t="s">
        <v>529</v>
      </c>
      <c r="T56" t="s">
        <v>528</v>
      </c>
      <c r="U56" t="s">
        <v>529</v>
      </c>
      <c r="V56" t="s">
        <v>528</v>
      </c>
      <c r="W56" t="s">
        <v>529</v>
      </c>
      <c r="X56" t="s">
        <v>528</v>
      </c>
      <c r="Y56" t="s">
        <v>529</v>
      </c>
      <c r="Z56" t="s">
        <v>528</v>
      </c>
      <c r="AA56" t="s">
        <v>529</v>
      </c>
      <c r="AB56" t="s">
        <v>528</v>
      </c>
      <c r="AC56" t="s">
        <v>529</v>
      </c>
      <c r="AD56" t="s">
        <v>528</v>
      </c>
      <c r="AE56" t="s">
        <v>529</v>
      </c>
    </row>
    <row r="57" spans="1:31" x14ac:dyDescent="0.25">
      <c r="A57" s="16">
        <v>37548</v>
      </c>
      <c r="B57" s="32" t="s">
        <v>295</v>
      </c>
      <c r="C57" t="s">
        <v>521</v>
      </c>
      <c r="D57" t="s">
        <v>569</v>
      </c>
      <c r="E57" t="s">
        <v>523</v>
      </c>
      <c r="F57" t="s">
        <v>524</v>
      </c>
      <c r="G57" t="s">
        <v>525</v>
      </c>
      <c r="H57" t="s">
        <v>619</v>
      </c>
      <c r="I57" t="s">
        <v>527</v>
      </c>
      <c r="J57" s="14">
        <v>37605</v>
      </c>
      <c r="K57" s="15">
        <v>18</v>
      </c>
      <c r="L57" s="15" t="s">
        <v>521</v>
      </c>
      <c r="M57" t="s">
        <v>1</v>
      </c>
      <c r="N57" s="15">
        <v>6.04</v>
      </c>
      <c r="O57" s="15">
        <v>3.96</v>
      </c>
      <c r="P57" t="s">
        <v>528</v>
      </c>
      <c r="Q57" t="s">
        <v>529</v>
      </c>
      <c r="R57" t="s">
        <v>528</v>
      </c>
      <c r="S57" t="s">
        <v>529</v>
      </c>
      <c r="T57" t="s">
        <v>528</v>
      </c>
      <c r="U57" t="s">
        <v>529</v>
      </c>
      <c r="V57" t="s">
        <v>528</v>
      </c>
      <c r="W57" t="s">
        <v>529</v>
      </c>
      <c r="X57" t="s">
        <v>528</v>
      </c>
      <c r="Y57" t="s">
        <v>529</v>
      </c>
      <c r="Z57" t="s">
        <v>528</v>
      </c>
      <c r="AA57" t="s">
        <v>529</v>
      </c>
      <c r="AB57" t="s">
        <v>528</v>
      </c>
      <c r="AC57" t="s">
        <v>529</v>
      </c>
      <c r="AD57" t="s">
        <v>528</v>
      </c>
      <c r="AE57" t="s">
        <v>529</v>
      </c>
    </row>
    <row r="58" spans="1:31" x14ac:dyDescent="0.25">
      <c r="A58" s="16">
        <v>37557</v>
      </c>
      <c r="B58" s="32" t="s">
        <v>299</v>
      </c>
      <c r="C58" t="s">
        <v>521</v>
      </c>
      <c r="D58" t="s">
        <v>610</v>
      </c>
      <c r="E58" t="s">
        <v>523</v>
      </c>
      <c r="F58" t="s">
        <v>524</v>
      </c>
      <c r="G58" t="s">
        <v>535</v>
      </c>
      <c r="H58" t="s">
        <v>620</v>
      </c>
      <c r="I58" t="s">
        <v>527</v>
      </c>
      <c r="J58" s="14">
        <v>37667</v>
      </c>
      <c r="K58" s="15">
        <v>53</v>
      </c>
      <c r="L58" s="15" t="s">
        <v>523</v>
      </c>
      <c r="M58" t="s">
        <v>1</v>
      </c>
      <c r="N58" s="15">
        <v>11.66</v>
      </c>
      <c r="O58" s="15">
        <v>15.84</v>
      </c>
      <c r="P58" t="s">
        <v>528</v>
      </c>
      <c r="Q58" t="s">
        <v>529</v>
      </c>
      <c r="R58" t="s">
        <v>528</v>
      </c>
      <c r="S58" t="s">
        <v>529</v>
      </c>
      <c r="T58" t="s">
        <v>528</v>
      </c>
      <c r="U58" t="s">
        <v>529</v>
      </c>
      <c r="V58" t="s">
        <v>528</v>
      </c>
      <c r="W58" t="s">
        <v>529</v>
      </c>
      <c r="X58" t="s">
        <v>528</v>
      </c>
      <c r="Y58" t="s">
        <v>529</v>
      </c>
      <c r="Z58" t="s">
        <v>528</v>
      </c>
      <c r="AA58" t="s">
        <v>529</v>
      </c>
      <c r="AB58" t="s">
        <v>528</v>
      </c>
      <c r="AC58" t="s">
        <v>529</v>
      </c>
      <c r="AD58" t="s">
        <v>528</v>
      </c>
      <c r="AE58" t="s">
        <v>529</v>
      </c>
    </row>
    <row r="59" spans="1:31" x14ac:dyDescent="0.25">
      <c r="A59" s="16">
        <v>37574</v>
      </c>
      <c r="B59" s="32" t="s">
        <v>294</v>
      </c>
      <c r="C59" t="s">
        <v>521</v>
      </c>
      <c r="D59" t="s">
        <v>564</v>
      </c>
      <c r="E59" t="s">
        <v>523</v>
      </c>
      <c r="F59" t="s">
        <v>524</v>
      </c>
      <c r="G59" t="s">
        <v>538</v>
      </c>
      <c r="H59" t="s">
        <v>621</v>
      </c>
      <c r="I59" t="s">
        <v>527</v>
      </c>
      <c r="J59" s="14">
        <v>37576</v>
      </c>
      <c r="K59" s="15">
        <v>8</v>
      </c>
      <c r="L59" s="15" t="s">
        <v>523</v>
      </c>
      <c r="M59" t="s">
        <v>1</v>
      </c>
      <c r="N59" s="15">
        <v>1.76</v>
      </c>
      <c r="O59" s="15">
        <v>3.24</v>
      </c>
      <c r="P59" t="s">
        <v>528</v>
      </c>
      <c r="Q59" t="s">
        <v>529</v>
      </c>
      <c r="R59" t="s">
        <v>528</v>
      </c>
      <c r="S59" t="s">
        <v>529</v>
      </c>
      <c r="T59" t="s">
        <v>528</v>
      </c>
      <c r="U59" t="s">
        <v>529</v>
      </c>
      <c r="V59" t="s">
        <v>528</v>
      </c>
      <c r="W59" t="s">
        <v>529</v>
      </c>
      <c r="X59" t="s">
        <v>528</v>
      </c>
      <c r="Y59" t="s">
        <v>529</v>
      </c>
      <c r="Z59" t="s">
        <v>528</v>
      </c>
      <c r="AA59" t="s">
        <v>529</v>
      </c>
      <c r="AB59" t="s">
        <v>528</v>
      </c>
      <c r="AC59" t="s">
        <v>529</v>
      </c>
      <c r="AD59" t="s">
        <v>528</v>
      </c>
      <c r="AE59" t="s">
        <v>529</v>
      </c>
    </row>
    <row r="60" spans="1:31" x14ac:dyDescent="0.25">
      <c r="A60" s="16">
        <v>37586</v>
      </c>
      <c r="B60" s="32" t="s">
        <v>296</v>
      </c>
      <c r="C60" t="s">
        <v>521</v>
      </c>
      <c r="D60" t="s">
        <v>564</v>
      </c>
      <c r="E60" t="s">
        <v>523</v>
      </c>
      <c r="F60" t="s">
        <v>524</v>
      </c>
      <c r="G60" t="s">
        <v>525</v>
      </c>
      <c r="H60" t="s">
        <v>622</v>
      </c>
      <c r="I60" t="s">
        <v>527</v>
      </c>
      <c r="J60" s="14">
        <v>37607</v>
      </c>
      <c r="K60" s="15">
        <v>30</v>
      </c>
      <c r="L60" s="15" t="s">
        <v>521</v>
      </c>
      <c r="M60" t="s">
        <v>1</v>
      </c>
      <c r="N60" s="15">
        <v>9.4</v>
      </c>
      <c r="O60" s="15">
        <v>6.6</v>
      </c>
      <c r="P60" t="s">
        <v>528</v>
      </c>
      <c r="Q60" t="s">
        <v>529</v>
      </c>
      <c r="R60" t="s">
        <v>528</v>
      </c>
      <c r="S60" t="s">
        <v>529</v>
      </c>
      <c r="T60" t="s">
        <v>528</v>
      </c>
      <c r="U60" t="s">
        <v>529</v>
      </c>
      <c r="V60" t="s">
        <v>528</v>
      </c>
      <c r="W60" t="s">
        <v>529</v>
      </c>
      <c r="X60" t="s">
        <v>528</v>
      </c>
      <c r="Y60" t="s">
        <v>529</v>
      </c>
      <c r="Z60" t="s">
        <v>528</v>
      </c>
      <c r="AA60" t="s">
        <v>529</v>
      </c>
      <c r="AB60" t="s">
        <v>528</v>
      </c>
      <c r="AC60" t="s">
        <v>529</v>
      </c>
      <c r="AD60" t="s">
        <v>528</v>
      </c>
      <c r="AE60" t="s">
        <v>529</v>
      </c>
    </row>
    <row r="61" spans="1:31" x14ac:dyDescent="0.25">
      <c r="A61" s="16">
        <v>37603</v>
      </c>
      <c r="B61" s="32" t="s">
        <v>297</v>
      </c>
      <c r="C61" t="s">
        <v>521</v>
      </c>
      <c r="D61" t="s">
        <v>524</v>
      </c>
      <c r="E61" t="s">
        <v>523</v>
      </c>
      <c r="F61" t="s">
        <v>623</v>
      </c>
      <c r="G61" t="s">
        <v>557</v>
      </c>
      <c r="H61" t="s">
        <v>624</v>
      </c>
      <c r="I61" t="s">
        <v>545</v>
      </c>
      <c r="J61" s="14">
        <v>37610</v>
      </c>
      <c r="K61" s="15">
        <v>12</v>
      </c>
      <c r="L61" s="15" t="s">
        <v>523</v>
      </c>
      <c r="M61" t="s">
        <v>6</v>
      </c>
      <c r="N61" s="15">
        <v>10</v>
      </c>
      <c r="O61" s="15">
        <v>30</v>
      </c>
      <c r="P61" t="s">
        <v>528</v>
      </c>
      <c r="Q61" t="s">
        <v>529</v>
      </c>
      <c r="R61" t="s">
        <v>528</v>
      </c>
      <c r="S61" t="s">
        <v>529</v>
      </c>
      <c r="T61" t="s">
        <v>528</v>
      </c>
      <c r="U61" t="s">
        <v>529</v>
      </c>
      <c r="V61" t="s">
        <v>528</v>
      </c>
      <c r="W61" t="s">
        <v>529</v>
      </c>
      <c r="X61" t="s">
        <v>528</v>
      </c>
      <c r="Y61" t="s">
        <v>529</v>
      </c>
      <c r="Z61" t="s">
        <v>528</v>
      </c>
      <c r="AA61" t="s">
        <v>529</v>
      </c>
      <c r="AB61" t="s">
        <v>528</v>
      </c>
      <c r="AC61" t="s">
        <v>529</v>
      </c>
      <c r="AD61" t="s">
        <v>528</v>
      </c>
      <c r="AE61" t="s">
        <v>529</v>
      </c>
    </row>
    <row r="62" spans="1:31" x14ac:dyDescent="0.25">
      <c r="A62" s="16">
        <v>37607</v>
      </c>
      <c r="B62" s="32" t="s">
        <v>303</v>
      </c>
      <c r="C62" t="s">
        <v>521</v>
      </c>
      <c r="D62" t="s">
        <v>564</v>
      </c>
      <c r="E62" t="s">
        <v>523</v>
      </c>
      <c r="F62" t="s">
        <v>524</v>
      </c>
      <c r="G62" t="s">
        <v>525</v>
      </c>
      <c r="H62" t="s">
        <v>625</v>
      </c>
      <c r="I62" t="s">
        <v>527</v>
      </c>
      <c r="J62" s="14">
        <v>37727</v>
      </c>
      <c r="K62" s="15">
        <v>86</v>
      </c>
      <c r="L62" s="15" t="s">
        <v>528</v>
      </c>
      <c r="M62" t="s">
        <v>7</v>
      </c>
      <c r="N62" s="15">
        <v>21.5</v>
      </c>
      <c r="O62" s="15">
        <v>21.5</v>
      </c>
      <c r="P62" t="s">
        <v>528</v>
      </c>
      <c r="Q62" t="s">
        <v>529</v>
      </c>
      <c r="R62" t="s">
        <v>528</v>
      </c>
      <c r="S62" t="s">
        <v>529</v>
      </c>
      <c r="T62" t="s">
        <v>528</v>
      </c>
      <c r="U62" t="s">
        <v>529</v>
      </c>
      <c r="V62" t="s">
        <v>528</v>
      </c>
      <c r="W62" t="s">
        <v>529</v>
      </c>
      <c r="X62" t="s">
        <v>528</v>
      </c>
      <c r="Y62" t="s">
        <v>529</v>
      </c>
      <c r="Z62" t="s">
        <v>528</v>
      </c>
      <c r="AA62" t="s">
        <v>529</v>
      </c>
      <c r="AB62" t="s">
        <v>528</v>
      </c>
      <c r="AC62" t="s">
        <v>529</v>
      </c>
      <c r="AD62" t="s">
        <v>528</v>
      </c>
      <c r="AE62" t="s">
        <v>529</v>
      </c>
    </row>
    <row r="63" spans="1:31" x14ac:dyDescent="0.25">
      <c r="A63" s="16">
        <v>37665</v>
      </c>
      <c r="B63" s="32" t="s">
        <v>300</v>
      </c>
      <c r="C63" t="s">
        <v>521</v>
      </c>
      <c r="D63" t="s">
        <v>524</v>
      </c>
      <c r="E63" t="s">
        <v>523</v>
      </c>
      <c r="F63" t="s">
        <v>626</v>
      </c>
      <c r="G63" t="s">
        <v>538</v>
      </c>
      <c r="H63" t="s">
        <v>590</v>
      </c>
      <c r="I63" t="s">
        <v>545</v>
      </c>
      <c r="J63" s="14">
        <v>37667</v>
      </c>
      <c r="K63" s="15">
        <v>12</v>
      </c>
      <c r="L63" s="15" t="s">
        <v>523</v>
      </c>
      <c r="M63" t="s">
        <v>6</v>
      </c>
      <c r="N63" s="15">
        <v>10</v>
      </c>
      <c r="O63" s="15">
        <v>30</v>
      </c>
      <c r="P63" t="s">
        <v>528</v>
      </c>
      <c r="Q63" t="s">
        <v>529</v>
      </c>
      <c r="R63" t="s">
        <v>528</v>
      </c>
      <c r="S63" t="s">
        <v>529</v>
      </c>
      <c r="T63" t="s">
        <v>528</v>
      </c>
      <c r="U63" t="s">
        <v>529</v>
      </c>
      <c r="V63" t="s">
        <v>528</v>
      </c>
      <c r="W63" t="s">
        <v>529</v>
      </c>
      <c r="X63" t="s">
        <v>528</v>
      </c>
      <c r="Y63" t="s">
        <v>529</v>
      </c>
      <c r="Z63" t="s">
        <v>528</v>
      </c>
      <c r="AA63" t="s">
        <v>529</v>
      </c>
      <c r="AB63" t="s">
        <v>528</v>
      </c>
      <c r="AC63" t="s">
        <v>529</v>
      </c>
      <c r="AD63" t="s">
        <v>528</v>
      </c>
      <c r="AE63" t="s">
        <v>529</v>
      </c>
    </row>
    <row r="64" spans="1:31" x14ac:dyDescent="0.25">
      <c r="A64" s="16">
        <v>37673</v>
      </c>
      <c r="B64" s="32" t="s">
        <v>306</v>
      </c>
      <c r="C64" t="s">
        <v>521</v>
      </c>
      <c r="D64" t="s">
        <v>627</v>
      </c>
      <c r="E64" t="s">
        <v>523</v>
      </c>
      <c r="F64" t="s">
        <v>524</v>
      </c>
      <c r="G64" t="s">
        <v>538</v>
      </c>
      <c r="H64" t="s">
        <v>628</v>
      </c>
      <c r="I64" t="s">
        <v>527</v>
      </c>
      <c r="J64" s="14">
        <v>37767</v>
      </c>
      <c r="K64" s="15">
        <v>30</v>
      </c>
      <c r="L64" s="15" t="s">
        <v>528</v>
      </c>
      <c r="M64" t="s">
        <v>7</v>
      </c>
      <c r="N64" s="15">
        <v>7.5</v>
      </c>
      <c r="O64" s="15">
        <v>7.5</v>
      </c>
      <c r="P64" t="s">
        <v>528</v>
      </c>
      <c r="Q64" t="s">
        <v>529</v>
      </c>
      <c r="R64" t="s">
        <v>528</v>
      </c>
      <c r="S64" t="s">
        <v>529</v>
      </c>
      <c r="T64" t="s">
        <v>528</v>
      </c>
      <c r="U64" t="s">
        <v>529</v>
      </c>
      <c r="V64" t="s">
        <v>528</v>
      </c>
      <c r="W64" t="s">
        <v>529</v>
      </c>
      <c r="X64" t="s">
        <v>528</v>
      </c>
      <c r="Y64" t="s">
        <v>529</v>
      </c>
      <c r="Z64" t="s">
        <v>528</v>
      </c>
      <c r="AA64" t="s">
        <v>529</v>
      </c>
      <c r="AB64" t="s">
        <v>528</v>
      </c>
      <c r="AC64" t="s">
        <v>529</v>
      </c>
      <c r="AD64" t="s">
        <v>528</v>
      </c>
      <c r="AE64" t="s">
        <v>529</v>
      </c>
    </row>
    <row r="65" spans="1:31" x14ac:dyDescent="0.25">
      <c r="A65" s="16">
        <v>37679</v>
      </c>
      <c r="B65" s="32" t="s">
        <v>302</v>
      </c>
      <c r="C65" t="s">
        <v>521</v>
      </c>
      <c r="D65" t="s">
        <v>629</v>
      </c>
      <c r="E65" t="s">
        <v>523</v>
      </c>
      <c r="F65" t="s">
        <v>524</v>
      </c>
      <c r="G65" t="s">
        <v>535</v>
      </c>
      <c r="H65" t="s">
        <v>630</v>
      </c>
      <c r="I65" t="s">
        <v>527</v>
      </c>
      <c r="J65" s="14">
        <v>37698</v>
      </c>
      <c r="K65" s="15">
        <v>14</v>
      </c>
      <c r="L65" s="15" t="s">
        <v>523</v>
      </c>
      <c r="M65" t="s">
        <v>1</v>
      </c>
      <c r="N65" s="15">
        <v>3.08</v>
      </c>
      <c r="O65" s="15">
        <v>4.92</v>
      </c>
      <c r="P65" t="s">
        <v>528</v>
      </c>
      <c r="Q65" t="s">
        <v>529</v>
      </c>
      <c r="R65" t="s">
        <v>528</v>
      </c>
      <c r="S65" t="s">
        <v>529</v>
      </c>
      <c r="T65" t="s">
        <v>528</v>
      </c>
      <c r="U65" t="s">
        <v>529</v>
      </c>
      <c r="V65" t="s">
        <v>528</v>
      </c>
      <c r="W65" t="s">
        <v>529</v>
      </c>
      <c r="X65" t="s">
        <v>528</v>
      </c>
      <c r="Y65" t="s">
        <v>529</v>
      </c>
      <c r="Z65" t="s">
        <v>528</v>
      </c>
      <c r="AA65" t="s">
        <v>529</v>
      </c>
      <c r="AB65" t="s">
        <v>528</v>
      </c>
      <c r="AC65" t="s">
        <v>529</v>
      </c>
      <c r="AD65" t="s">
        <v>528</v>
      </c>
      <c r="AE65" t="s">
        <v>529</v>
      </c>
    </row>
    <row r="66" spans="1:31" x14ac:dyDescent="0.25">
      <c r="A66" s="16">
        <v>37682</v>
      </c>
      <c r="B66" s="32" t="s">
        <v>301</v>
      </c>
      <c r="C66" t="s">
        <v>521</v>
      </c>
      <c r="D66" t="s">
        <v>524</v>
      </c>
      <c r="E66" t="s">
        <v>523</v>
      </c>
      <c r="F66" t="s">
        <v>631</v>
      </c>
      <c r="G66" t="s">
        <v>538</v>
      </c>
      <c r="H66" t="s">
        <v>585</v>
      </c>
      <c r="I66" t="s">
        <v>545</v>
      </c>
      <c r="J66" s="14">
        <v>37685</v>
      </c>
      <c r="K66" s="15">
        <v>12</v>
      </c>
      <c r="L66" s="15" t="s">
        <v>523</v>
      </c>
      <c r="M66" t="s">
        <v>6</v>
      </c>
      <c r="N66" s="15">
        <v>10</v>
      </c>
      <c r="O66" s="15">
        <v>30</v>
      </c>
      <c r="P66" t="s">
        <v>528</v>
      </c>
      <c r="Q66" t="s">
        <v>529</v>
      </c>
      <c r="R66" t="s">
        <v>528</v>
      </c>
      <c r="S66" t="s">
        <v>529</v>
      </c>
      <c r="T66" t="s">
        <v>528</v>
      </c>
      <c r="U66" t="s">
        <v>529</v>
      </c>
      <c r="V66" t="s">
        <v>528</v>
      </c>
      <c r="W66" t="s">
        <v>529</v>
      </c>
      <c r="X66" t="s">
        <v>528</v>
      </c>
      <c r="Y66" t="s">
        <v>529</v>
      </c>
      <c r="Z66" t="s">
        <v>528</v>
      </c>
      <c r="AA66" t="s">
        <v>529</v>
      </c>
      <c r="AB66" t="s">
        <v>528</v>
      </c>
      <c r="AC66" t="s">
        <v>529</v>
      </c>
      <c r="AD66" t="s">
        <v>528</v>
      </c>
      <c r="AE66" t="s">
        <v>529</v>
      </c>
    </row>
    <row r="67" spans="1:31" x14ac:dyDescent="0.25">
      <c r="A67" s="16">
        <v>37727</v>
      </c>
      <c r="B67" s="32" t="s">
        <v>304</v>
      </c>
      <c r="C67" t="s">
        <v>521</v>
      </c>
      <c r="D67" t="s">
        <v>564</v>
      </c>
      <c r="E67" t="s">
        <v>523</v>
      </c>
      <c r="F67" t="s">
        <v>524</v>
      </c>
      <c r="G67" t="s">
        <v>525</v>
      </c>
      <c r="H67" t="s">
        <v>632</v>
      </c>
      <c r="I67" t="s">
        <v>527</v>
      </c>
      <c r="J67" s="14">
        <v>37739</v>
      </c>
      <c r="K67" s="15">
        <v>24</v>
      </c>
      <c r="L67" s="15" t="s">
        <v>523</v>
      </c>
      <c r="M67" t="s">
        <v>1</v>
      </c>
      <c r="N67" s="15">
        <v>5.76</v>
      </c>
      <c r="O67" s="15">
        <v>7.24</v>
      </c>
      <c r="P67" t="s">
        <v>528</v>
      </c>
      <c r="Q67" t="s">
        <v>529</v>
      </c>
      <c r="R67" t="s">
        <v>528</v>
      </c>
      <c r="S67" t="s">
        <v>529</v>
      </c>
      <c r="T67" t="s">
        <v>528</v>
      </c>
      <c r="U67" t="s">
        <v>529</v>
      </c>
      <c r="V67" t="s">
        <v>528</v>
      </c>
      <c r="W67" t="s">
        <v>529</v>
      </c>
      <c r="X67" t="s">
        <v>528</v>
      </c>
      <c r="Y67" t="s">
        <v>529</v>
      </c>
      <c r="Z67" t="s">
        <v>528</v>
      </c>
      <c r="AA67" t="s">
        <v>529</v>
      </c>
      <c r="AB67" t="s">
        <v>528</v>
      </c>
      <c r="AC67" t="s">
        <v>529</v>
      </c>
      <c r="AD67" t="s">
        <v>528</v>
      </c>
      <c r="AE67" t="s">
        <v>529</v>
      </c>
    </row>
    <row r="68" spans="1:31" x14ac:dyDescent="0.25">
      <c r="A68" s="16">
        <v>37727</v>
      </c>
      <c r="B68" s="32" t="s">
        <v>314</v>
      </c>
      <c r="C68" t="s">
        <v>521</v>
      </c>
      <c r="D68" t="s">
        <v>633</v>
      </c>
      <c r="E68" t="s">
        <v>523</v>
      </c>
      <c r="F68" t="s">
        <v>524</v>
      </c>
      <c r="G68" t="s">
        <v>541</v>
      </c>
      <c r="H68" t="s">
        <v>634</v>
      </c>
      <c r="I68" t="s">
        <v>527</v>
      </c>
      <c r="J68" s="14">
        <v>37817</v>
      </c>
      <c r="K68" s="15">
        <v>9</v>
      </c>
      <c r="L68" s="15" t="s">
        <v>521</v>
      </c>
      <c r="M68" t="s">
        <v>6</v>
      </c>
      <c r="N68" s="15">
        <v>3.34</v>
      </c>
      <c r="O68" s="15">
        <v>2.16</v>
      </c>
      <c r="P68" t="s">
        <v>528</v>
      </c>
      <c r="Q68" t="s">
        <v>529</v>
      </c>
      <c r="R68" t="s">
        <v>528</v>
      </c>
      <c r="S68" t="s">
        <v>529</v>
      </c>
      <c r="T68" t="s">
        <v>528</v>
      </c>
      <c r="U68" t="s">
        <v>529</v>
      </c>
      <c r="V68" t="s">
        <v>528</v>
      </c>
      <c r="W68" t="s">
        <v>529</v>
      </c>
      <c r="X68" t="s">
        <v>528</v>
      </c>
      <c r="Y68" t="s">
        <v>529</v>
      </c>
      <c r="Z68" t="s">
        <v>528</v>
      </c>
      <c r="AA68" t="s">
        <v>529</v>
      </c>
      <c r="AB68" t="s">
        <v>528</v>
      </c>
      <c r="AC68" t="s">
        <v>529</v>
      </c>
      <c r="AD68" t="s">
        <v>528</v>
      </c>
      <c r="AE68" t="s">
        <v>529</v>
      </c>
    </row>
    <row r="69" spans="1:31" x14ac:dyDescent="0.25">
      <c r="A69" s="16">
        <v>37739</v>
      </c>
      <c r="B69" s="32" t="s">
        <v>312</v>
      </c>
      <c r="C69" t="s">
        <v>521</v>
      </c>
      <c r="D69" t="s">
        <v>564</v>
      </c>
      <c r="E69" t="s">
        <v>523</v>
      </c>
      <c r="F69" t="s">
        <v>524</v>
      </c>
      <c r="G69" t="s">
        <v>525</v>
      </c>
      <c r="H69" t="s">
        <v>635</v>
      </c>
      <c r="I69" t="s">
        <v>527</v>
      </c>
      <c r="J69" s="14">
        <v>37802</v>
      </c>
      <c r="K69" s="15">
        <v>57</v>
      </c>
      <c r="L69" s="15" t="s">
        <v>521</v>
      </c>
      <c r="M69" t="s">
        <v>1</v>
      </c>
      <c r="N69" s="15">
        <v>16.96</v>
      </c>
      <c r="O69" s="15">
        <v>12.54</v>
      </c>
      <c r="P69" t="s">
        <v>528</v>
      </c>
      <c r="Q69" t="s">
        <v>529</v>
      </c>
      <c r="R69" t="s">
        <v>528</v>
      </c>
      <c r="S69" t="s">
        <v>529</v>
      </c>
      <c r="T69" t="s">
        <v>528</v>
      </c>
      <c r="U69" t="s">
        <v>529</v>
      </c>
      <c r="V69" t="s">
        <v>528</v>
      </c>
      <c r="W69" t="s">
        <v>529</v>
      </c>
      <c r="X69" t="s">
        <v>528</v>
      </c>
      <c r="Y69" t="s">
        <v>529</v>
      </c>
      <c r="Z69" t="s">
        <v>528</v>
      </c>
      <c r="AA69" t="s">
        <v>529</v>
      </c>
      <c r="AB69" t="s">
        <v>528</v>
      </c>
      <c r="AC69" t="s">
        <v>529</v>
      </c>
      <c r="AD69" t="s">
        <v>528</v>
      </c>
      <c r="AE69" t="s">
        <v>529</v>
      </c>
    </row>
    <row r="70" spans="1:31" x14ac:dyDescent="0.25">
      <c r="A70" s="16">
        <v>37762</v>
      </c>
      <c r="B70" s="32" t="s">
        <v>305</v>
      </c>
      <c r="C70" t="s">
        <v>521</v>
      </c>
      <c r="D70" t="s">
        <v>636</v>
      </c>
      <c r="E70" t="s">
        <v>523</v>
      </c>
      <c r="F70" t="s">
        <v>524</v>
      </c>
      <c r="G70" t="s">
        <v>541</v>
      </c>
      <c r="H70" t="s">
        <v>637</v>
      </c>
      <c r="I70" t="s">
        <v>527</v>
      </c>
      <c r="J70" s="14">
        <v>37766</v>
      </c>
      <c r="K70" s="15">
        <v>31</v>
      </c>
      <c r="L70" s="15" t="s">
        <v>523</v>
      </c>
      <c r="M70" t="s">
        <v>1</v>
      </c>
      <c r="N70" s="15">
        <v>6.82</v>
      </c>
      <c r="O70" s="15">
        <v>9.68</v>
      </c>
      <c r="P70" t="s">
        <v>528</v>
      </c>
      <c r="Q70" t="s">
        <v>529</v>
      </c>
      <c r="R70" t="s">
        <v>528</v>
      </c>
      <c r="S70" t="s">
        <v>529</v>
      </c>
      <c r="T70" t="s">
        <v>528</v>
      </c>
      <c r="U70" t="s">
        <v>529</v>
      </c>
      <c r="V70" t="s">
        <v>528</v>
      </c>
      <c r="W70" t="s">
        <v>529</v>
      </c>
      <c r="X70" t="s">
        <v>528</v>
      </c>
      <c r="Y70" t="s">
        <v>529</v>
      </c>
      <c r="Z70" t="s">
        <v>528</v>
      </c>
      <c r="AA70" t="s">
        <v>529</v>
      </c>
      <c r="AB70" t="s">
        <v>528</v>
      </c>
      <c r="AC70" t="s">
        <v>529</v>
      </c>
      <c r="AD70" t="s">
        <v>528</v>
      </c>
      <c r="AE70" t="s">
        <v>529</v>
      </c>
    </row>
    <row r="71" spans="1:31" x14ac:dyDescent="0.25">
      <c r="A71" s="16">
        <v>37765</v>
      </c>
      <c r="B71" s="32" t="s">
        <v>310</v>
      </c>
      <c r="C71" t="s">
        <v>521</v>
      </c>
      <c r="D71" t="s">
        <v>638</v>
      </c>
      <c r="E71" t="s">
        <v>523</v>
      </c>
      <c r="F71" t="s">
        <v>524</v>
      </c>
      <c r="G71" t="s">
        <v>541</v>
      </c>
      <c r="H71" t="s">
        <v>639</v>
      </c>
      <c r="I71" t="s">
        <v>527</v>
      </c>
      <c r="J71" s="14">
        <v>37792</v>
      </c>
      <c r="K71" s="15">
        <v>21</v>
      </c>
      <c r="L71" s="15" t="s">
        <v>523</v>
      </c>
      <c r="M71" t="s">
        <v>1</v>
      </c>
      <c r="N71" s="15">
        <v>4.62</v>
      </c>
      <c r="O71" s="15">
        <v>6.88</v>
      </c>
      <c r="P71" t="s">
        <v>528</v>
      </c>
      <c r="Q71" t="s">
        <v>529</v>
      </c>
      <c r="R71" t="s">
        <v>528</v>
      </c>
      <c r="S71" t="s">
        <v>529</v>
      </c>
      <c r="T71" t="s">
        <v>528</v>
      </c>
      <c r="U71" t="s">
        <v>529</v>
      </c>
      <c r="V71" t="s">
        <v>528</v>
      </c>
      <c r="W71" t="s">
        <v>529</v>
      </c>
      <c r="X71" t="s">
        <v>528</v>
      </c>
      <c r="Y71" t="s">
        <v>529</v>
      </c>
      <c r="Z71" t="s">
        <v>528</v>
      </c>
      <c r="AA71" t="s">
        <v>529</v>
      </c>
      <c r="AB71" t="s">
        <v>528</v>
      </c>
      <c r="AC71" t="s">
        <v>529</v>
      </c>
      <c r="AD71" t="s">
        <v>528</v>
      </c>
      <c r="AE71" t="s">
        <v>529</v>
      </c>
    </row>
    <row r="72" spans="1:31" x14ac:dyDescent="0.25">
      <c r="A72" s="16">
        <v>37770</v>
      </c>
      <c r="B72" s="32" t="s">
        <v>307</v>
      </c>
      <c r="C72" t="s">
        <v>521</v>
      </c>
      <c r="D72" t="s">
        <v>640</v>
      </c>
      <c r="E72" t="s">
        <v>523</v>
      </c>
      <c r="F72" t="s">
        <v>524</v>
      </c>
      <c r="G72" t="s">
        <v>541</v>
      </c>
      <c r="H72" t="s">
        <v>641</v>
      </c>
      <c r="I72" t="s">
        <v>527</v>
      </c>
      <c r="J72" s="14">
        <v>37776</v>
      </c>
      <c r="K72" s="15">
        <v>16</v>
      </c>
      <c r="L72" s="15" t="s">
        <v>521</v>
      </c>
      <c r="M72" t="s">
        <v>1</v>
      </c>
      <c r="N72" s="15">
        <v>5.48</v>
      </c>
      <c r="O72" s="15">
        <v>3.52</v>
      </c>
      <c r="P72" t="s">
        <v>528</v>
      </c>
      <c r="Q72" t="s">
        <v>529</v>
      </c>
      <c r="R72" t="s">
        <v>528</v>
      </c>
      <c r="S72" t="s">
        <v>529</v>
      </c>
      <c r="T72" t="s">
        <v>528</v>
      </c>
      <c r="U72" t="s">
        <v>529</v>
      </c>
      <c r="V72" t="s">
        <v>528</v>
      </c>
      <c r="W72" t="s">
        <v>529</v>
      </c>
      <c r="X72" t="s">
        <v>528</v>
      </c>
      <c r="Y72" t="s">
        <v>529</v>
      </c>
      <c r="Z72" t="s">
        <v>528</v>
      </c>
      <c r="AA72" t="s">
        <v>529</v>
      </c>
      <c r="AB72" t="s">
        <v>528</v>
      </c>
      <c r="AC72" t="s">
        <v>529</v>
      </c>
      <c r="AD72" t="s">
        <v>528</v>
      </c>
      <c r="AE72" t="s">
        <v>529</v>
      </c>
    </row>
    <row r="73" spans="1:31" x14ac:dyDescent="0.25">
      <c r="A73" s="16">
        <v>37776</v>
      </c>
      <c r="B73" s="32" t="s">
        <v>308</v>
      </c>
      <c r="C73" t="s">
        <v>521</v>
      </c>
      <c r="D73" t="s">
        <v>524</v>
      </c>
      <c r="E73" t="s">
        <v>523</v>
      </c>
      <c r="F73" t="s">
        <v>642</v>
      </c>
      <c r="G73" t="s">
        <v>557</v>
      </c>
      <c r="H73" t="s">
        <v>643</v>
      </c>
      <c r="I73" t="s">
        <v>545</v>
      </c>
      <c r="J73" s="14">
        <v>37783</v>
      </c>
      <c r="K73" s="15">
        <v>12</v>
      </c>
      <c r="L73" s="15" t="s">
        <v>523</v>
      </c>
      <c r="M73" t="s">
        <v>6</v>
      </c>
      <c r="N73" s="15">
        <v>10</v>
      </c>
      <c r="O73" s="15">
        <v>30</v>
      </c>
      <c r="P73" t="s">
        <v>528</v>
      </c>
      <c r="Q73" t="s">
        <v>529</v>
      </c>
      <c r="R73" t="s">
        <v>528</v>
      </c>
      <c r="S73" t="s">
        <v>529</v>
      </c>
      <c r="T73" t="s">
        <v>528</v>
      </c>
      <c r="U73" t="s">
        <v>529</v>
      </c>
      <c r="V73" t="s">
        <v>528</v>
      </c>
      <c r="W73" t="s">
        <v>529</v>
      </c>
      <c r="X73" t="s">
        <v>528</v>
      </c>
      <c r="Y73" t="s">
        <v>529</v>
      </c>
      <c r="Z73" t="s">
        <v>528</v>
      </c>
      <c r="AA73" t="s">
        <v>529</v>
      </c>
      <c r="AB73" t="s">
        <v>528</v>
      </c>
      <c r="AC73" t="s">
        <v>529</v>
      </c>
      <c r="AD73" t="s">
        <v>528</v>
      </c>
      <c r="AE73" t="s">
        <v>529</v>
      </c>
    </row>
    <row r="74" spans="1:31" x14ac:dyDescent="0.25">
      <c r="A74" s="16">
        <v>37785</v>
      </c>
      <c r="B74" s="32" t="s">
        <v>309</v>
      </c>
      <c r="C74" t="s">
        <v>521</v>
      </c>
      <c r="D74" t="s">
        <v>636</v>
      </c>
      <c r="E74" t="s">
        <v>523</v>
      </c>
      <c r="F74" t="s">
        <v>524</v>
      </c>
      <c r="G74" t="s">
        <v>541</v>
      </c>
      <c r="H74" t="s">
        <v>644</v>
      </c>
      <c r="I74" t="s">
        <v>527</v>
      </c>
      <c r="J74" s="14">
        <v>37787</v>
      </c>
      <c r="K74" s="15">
        <v>8</v>
      </c>
      <c r="L74" s="15" t="s">
        <v>523</v>
      </c>
      <c r="M74" t="s">
        <v>1</v>
      </c>
      <c r="N74" s="15">
        <v>1.76</v>
      </c>
      <c r="O74" s="15">
        <v>3.24</v>
      </c>
      <c r="P74" t="s">
        <v>528</v>
      </c>
      <c r="Q74" t="s">
        <v>529</v>
      </c>
      <c r="R74" t="s">
        <v>528</v>
      </c>
      <c r="S74" t="s">
        <v>529</v>
      </c>
      <c r="T74" t="s">
        <v>528</v>
      </c>
      <c r="U74" t="s">
        <v>529</v>
      </c>
      <c r="V74" t="s">
        <v>528</v>
      </c>
      <c r="W74" t="s">
        <v>529</v>
      </c>
      <c r="X74" t="s">
        <v>528</v>
      </c>
      <c r="Y74" t="s">
        <v>529</v>
      </c>
      <c r="Z74" t="s">
        <v>528</v>
      </c>
      <c r="AA74" t="s">
        <v>529</v>
      </c>
      <c r="AB74" t="s">
        <v>528</v>
      </c>
      <c r="AC74" t="s">
        <v>529</v>
      </c>
      <c r="AD74" t="s">
        <v>528</v>
      </c>
      <c r="AE74" t="s">
        <v>529</v>
      </c>
    </row>
    <row r="75" spans="1:31" x14ac:dyDescent="0.25">
      <c r="A75" s="16">
        <v>37790</v>
      </c>
      <c r="B75" s="32" t="s">
        <v>311</v>
      </c>
      <c r="C75" t="s">
        <v>521</v>
      </c>
      <c r="D75" t="s">
        <v>638</v>
      </c>
      <c r="E75" t="s">
        <v>523</v>
      </c>
      <c r="F75" t="s">
        <v>524</v>
      </c>
      <c r="G75" t="s">
        <v>541</v>
      </c>
      <c r="H75" t="s">
        <v>645</v>
      </c>
      <c r="I75" t="s">
        <v>527</v>
      </c>
      <c r="J75" s="14">
        <v>37799</v>
      </c>
      <c r="K75" s="15">
        <v>9</v>
      </c>
      <c r="L75" s="15" t="s">
        <v>523</v>
      </c>
      <c r="M75" t="s">
        <v>6</v>
      </c>
      <c r="N75" s="15">
        <v>2.16</v>
      </c>
      <c r="O75" s="15">
        <v>3.34</v>
      </c>
      <c r="P75" t="s">
        <v>528</v>
      </c>
      <c r="Q75" t="s">
        <v>529</v>
      </c>
      <c r="R75" t="s">
        <v>528</v>
      </c>
      <c r="S75" t="s">
        <v>529</v>
      </c>
      <c r="T75" t="s">
        <v>528</v>
      </c>
      <c r="U75" t="s">
        <v>529</v>
      </c>
      <c r="V75" t="s">
        <v>528</v>
      </c>
      <c r="W75" t="s">
        <v>529</v>
      </c>
      <c r="X75" t="s">
        <v>528</v>
      </c>
      <c r="Y75" t="s">
        <v>529</v>
      </c>
      <c r="Z75" t="s">
        <v>528</v>
      </c>
      <c r="AA75" t="s">
        <v>529</v>
      </c>
      <c r="AB75" t="s">
        <v>528</v>
      </c>
      <c r="AC75" t="s">
        <v>529</v>
      </c>
      <c r="AD75" t="s">
        <v>528</v>
      </c>
      <c r="AE75" t="s">
        <v>529</v>
      </c>
    </row>
    <row r="76" spans="1:31" x14ac:dyDescent="0.25">
      <c r="A76" s="16">
        <v>37790</v>
      </c>
      <c r="B76" s="32" t="s">
        <v>316</v>
      </c>
      <c r="C76" t="s">
        <v>521</v>
      </c>
      <c r="D76" t="s">
        <v>627</v>
      </c>
      <c r="E76" t="s">
        <v>523</v>
      </c>
      <c r="F76" t="s">
        <v>524</v>
      </c>
      <c r="G76" t="s">
        <v>541</v>
      </c>
      <c r="H76" t="s">
        <v>646</v>
      </c>
      <c r="I76" t="s">
        <v>527</v>
      </c>
      <c r="J76" s="14">
        <v>37825</v>
      </c>
      <c r="K76" s="15">
        <v>10</v>
      </c>
      <c r="L76" s="15" t="s">
        <v>523</v>
      </c>
      <c r="M76" t="s">
        <v>1</v>
      </c>
      <c r="N76" s="15">
        <v>2.2000000000000002</v>
      </c>
      <c r="O76" s="15">
        <v>3.8</v>
      </c>
      <c r="P76" t="s">
        <v>528</v>
      </c>
      <c r="Q76" t="s">
        <v>529</v>
      </c>
      <c r="R76" t="s">
        <v>528</v>
      </c>
      <c r="S76" t="s">
        <v>529</v>
      </c>
      <c r="T76" t="s">
        <v>528</v>
      </c>
      <c r="U76" t="s">
        <v>529</v>
      </c>
      <c r="V76" t="s">
        <v>528</v>
      </c>
      <c r="W76" t="s">
        <v>529</v>
      </c>
      <c r="X76" t="s">
        <v>528</v>
      </c>
      <c r="Y76" t="s">
        <v>529</v>
      </c>
      <c r="Z76" t="s">
        <v>528</v>
      </c>
      <c r="AA76" t="s">
        <v>529</v>
      </c>
      <c r="AB76" t="s">
        <v>528</v>
      </c>
      <c r="AC76" t="s">
        <v>529</v>
      </c>
      <c r="AD76" t="s">
        <v>528</v>
      </c>
      <c r="AE76" t="s">
        <v>529</v>
      </c>
    </row>
    <row r="77" spans="1:31" x14ac:dyDescent="0.25">
      <c r="A77" s="16">
        <v>37801</v>
      </c>
      <c r="B77" s="32" t="s">
        <v>313</v>
      </c>
      <c r="C77" t="s">
        <v>521</v>
      </c>
      <c r="D77" t="s">
        <v>638</v>
      </c>
      <c r="E77" t="s">
        <v>523</v>
      </c>
      <c r="F77" t="s">
        <v>524</v>
      </c>
      <c r="G77" t="s">
        <v>541</v>
      </c>
      <c r="H77" t="s">
        <v>647</v>
      </c>
      <c r="I77" t="s">
        <v>527</v>
      </c>
      <c r="J77" s="14">
        <v>37814</v>
      </c>
      <c r="K77" s="15">
        <v>7</v>
      </c>
      <c r="L77" s="15" t="s">
        <v>521</v>
      </c>
      <c r="M77" t="s">
        <v>1</v>
      </c>
      <c r="N77" s="15">
        <v>2.96</v>
      </c>
      <c r="O77" s="15">
        <v>1.54</v>
      </c>
      <c r="P77" t="s">
        <v>528</v>
      </c>
      <c r="Q77" t="s">
        <v>529</v>
      </c>
      <c r="R77" t="s">
        <v>528</v>
      </c>
      <c r="S77" t="s">
        <v>529</v>
      </c>
      <c r="T77" t="s">
        <v>528</v>
      </c>
      <c r="U77" t="s">
        <v>529</v>
      </c>
      <c r="V77" t="s">
        <v>528</v>
      </c>
      <c r="W77" t="s">
        <v>529</v>
      </c>
      <c r="X77" t="s">
        <v>528</v>
      </c>
      <c r="Y77" t="s">
        <v>529</v>
      </c>
      <c r="Z77" t="s">
        <v>528</v>
      </c>
      <c r="AA77" t="s">
        <v>529</v>
      </c>
      <c r="AB77" t="s">
        <v>528</v>
      </c>
      <c r="AC77" t="s">
        <v>529</v>
      </c>
      <c r="AD77" t="s">
        <v>528</v>
      </c>
      <c r="AE77" t="s">
        <v>529</v>
      </c>
    </row>
    <row r="78" spans="1:31" x14ac:dyDescent="0.25">
      <c r="A78" s="16">
        <v>37802</v>
      </c>
      <c r="B78" s="32" t="s">
        <v>320</v>
      </c>
      <c r="C78" t="s">
        <v>521</v>
      </c>
      <c r="D78" t="s">
        <v>564</v>
      </c>
      <c r="E78" t="s">
        <v>523</v>
      </c>
      <c r="F78" t="s">
        <v>524</v>
      </c>
      <c r="G78" t="s">
        <v>525</v>
      </c>
      <c r="H78" t="s">
        <v>648</v>
      </c>
      <c r="I78" t="s">
        <v>527</v>
      </c>
      <c r="J78" s="14">
        <v>37853</v>
      </c>
      <c r="K78" s="15">
        <v>39</v>
      </c>
      <c r="L78" s="15" t="s">
        <v>521</v>
      </c>
      <c r="M78" t="s">
        <v>1</v>
      </c>
      <c r="N78" s="15">
        <v>11.92</v>
      </c>
      <c r="O78" s="15">
        <v>8.58</v>
      </c>
      <c r="P78" t="s">
        <v>528</v>
      </c>
      <c r="Q78" t="s">
        <v>529</v>
      </c>
      <c r="R78" t="s">
        <v>528</v>
      </c>
      <c r="S78" t="s">
        <v>529</v>
      </c>
      <c r="T78" t="s">
        <v>528</v>
      </c>
      <c r="U78" t="s">
        <v>529</v>
      </c>
      <c r="V78" t="s">
        <v>528</v>
      </c>
      <c r="W78" t="s">
        <v>529</v>
      </c>
      <c r="X78" t="s">
        <v>528</v>
      </c>
      <c r="Y78" t="s">
        <v>529</v>
      </c>
      <c r="Z78" t="s">
        <v>528</v>
      </c>
      <c r="AA78" t="s">
        <v>529</v>
      </c>
      <c r="AB78" t="s">
        <v>528</v>
      </c>
      <c r="AC78" t="s">
        <v>529</v>
      </c>
      <c r="AD78" t="s">
        <v>528</v>
      </c>
      <c r="AE78" t="s">
        <v>529</v>
      </c>
    </row>
    <row r="79" spans="1:31" x14ac:dyDescent="0.25">
      <c r="A79" s="16">
        <v>37819</v>
      </c>
      <c r="B79" s="32" t="s">
        <v>315</v>
      </c>
      <c r="C79" t="s">
        <v>521</v>
      </c>
      <c r="D79" t="s">
        <v>649</v>
      </c>
      <c r="E79" t="s">
        <v>523</v>
      </c>
      <c r="F79" t="s">
        <v>524</v>
      </c>
      <c r="G79" t="s">
        <v>541</v>
      </c>
      <c r="H79" t="s">
        <v>650</v>
      </c>
      <c r="I79" t="s">
        <v>527</v>
      </c>
      <c r="J79" s="14">
        <v>37819</v>
      </c>
      <c r="K79" s="15">
        <v>13</v>
      </c>
      <c r="L79" s="15" t="s">
        <v>523</v>
      </c>
      <c r="M79" t="s">
        <v>1</v>
      </c>
      <c r="N79" s="15">
        <v>2.68</v>
      </c>
      <c r="O79" s="15">
        <v>4.6399999999999997</v>
      </c>
      <c r="P79" t="s">
        <v>528</v>
      </c>
      <c r="Q79" t="s">
        <v>529</v>
      </c>
      <c r="R79" t="s">
        <v>528</v>
      </c>
      <c r="S79" t="s">
        <v>529</v>
      </c>
      <c r="T79" t="s">
        <v>528</v>
      </c>
      <c r="U79" t="s">
        <v>529</v>
      </c>
      <c r="V79" t="s">
        <v>528</v>
      </c>
      <c r="W79" t="s">
        <v>529</v>
      </c>
      <c r="X79" t="s">
        <v>528</v>
      </c>
      <c r="Y79" t="s">
        <v>529</v>
      </c>
      <c r="Z79" t="s">
        <v>528</v>
      </c>
      <c r="AA79" t="s">
        <v>529</v>
      </c>
      <c r="AB79" t="s">
        <v>528</v>
      </c>
      <c r="AC79" t="s">
        <v>529</v>
      </c>
      <c r="AD79" t="s">
        <v>528</v>
      </c>
      <c r="AE79" t="s">
        <v>529</v>
      </c>
    </row>
    <row r="80" spans="1:31" x14ac:dyDescent="0.25">
      <c r="A80" s="16">
        <v>37819</v>
      </c>
      <c r="B80" s="32" t="s">
        <v>318</v>
      </c>
      <c r="C80" t="s">
        <v>521</v>
      </c>
      <c r="D80" t="s">
        <v>649</v>
      </c>
      <c r="E80" t="s">
        <v>523</v>
      </c>
      <c r="F80" t="s">
        <v>524</v>
      </c>
      <c r="G80" t="s">
        <v>557</v>
      </c>
      <c r="H80" t="s">
        <v>651</v>
      </c>
      <c r="I80" t="s">
        <v>527</v>
      </c>
      <c r="J80" s="14">
        <v>37833</v>
      </c>
      <c r="K80" s="15">
        <v>11</v>
      </c>
      <c r="L80" s="15" t="s">
        <v>521</v>
      </c>
      <c r="M80" t="s">
        <v>1</v>
      </c>
      <c r="N80" s="15">
        <v>4.08</v>
      </c>
      <c r="O80" s="15">
        <v>2.42</v>
      </c>
      <c r="P80" t="s">
        <v>528</v>
      </c>
      <c r="Q80" t="s">
        <v>529</v>
      </c>
      <c r="R80" t="s">
        <v>528</v>
      </c>
      <c r="S80" t="s">
        <v>529</v>
      </c>
      <c r="T80" t="s">
        <v>528</v>
      </c>
      <c r="U80" t="s">
        <v>529</v>
      </c>
      <c r="V80" t="s">
        <v>528</v>
      </c>
      <c r="W80" t="s">
        <v>529</v>
      </c>
      <c r="X80" t="s">
        <v>528</v>
      </c>
      <c r="Y80" t="s">
        <v>529</v>
      </c>
      <c r="Z80" t="s">
        <v>528</v>
      </c>
      <c r="AA80" t="s">
        <v>529</v>
      </c>
      <c r="AB80" t="s">
        <v>528</v>
      </c>
      <c r="AC80" t="s">
        <v>529</v>
      </c>
      <c r="AD80" t="s">
        <v>528</v>
      </c>
      <c r="AE80" t="s">
        <v>529</v>
      </c>
    </row>
    <row r="81" spans="1:31" x14ac:dyDescent="0.25">
      <c r="A81" s="16">
        <v>37827</v>
      </c>
      <c r="B81" s="32" t="s">
        <v>317</v>
      </c>
      <c r="C81" t="s">
        <v>521</v>
      </c>
      <c r="D81" t="s">
        <v>524</v>
      </c>
      <c r="E81" t="s">
        <v>523</v>
      </c>
      <c r="F81" t="s">
        <v>652</v>
      </c>
      <c r="G81" t="s">
        <v>525</v>
      </c>
      <c r="H81" t="s">
        <v>653</v>
      </c>
      <c r="I81" t="s">
        <v>545</v>
      </c>
      <c r="J81" s="14">
        <v>37832</v>
      </c>
      <c r="K81" s="15">
        <v>12</v>
      </c>
      <c r="L81" s="15" t="s">
        <v>523</v>
      </c>
      <c r="M81" t="s">
        <v>6</v>
      </c>
      <c r="N81" s="15">
        <v>10</v>
      </c>
      <c r="O81" s="15">
        <v>30</v>
      </c>
      <c r="P81" t="s">
        <v>528</v>
      </c>
      <c r="Q81" t="s">
        <v>529</v>
      </c>
      <c r="R81" t="s">
        <v>528</v>
      </c>
      <c r="S81" t="s">
        <v>529</v>
      </c>
      <c r="T81" t="s">
        <v>528</v>
      </c>
      <c r="U81" t="s">
        <v>529</v>
      </c>
      <c r="V81" t="s">
        <v>528</v>
      </c>
      <c r="W81" t="s">
        <v>529</v>
      </c>
      <c r="X81" t="s">
        <v>528</v>
      </c>
      <c r="Y81" t="s">
        <v>529</v>
      </c>
      <c r="Z81" t="s">
        <v>528</v>
      </c>
      <c r="AA81" t="s">
        <v>529</v>
      </c>
      <c r="AB81" t="s">
        <v>528</v>
      </c>
      <c r="AC81" t="s">
        <v>529</v>
      </c>
      <c r="AD81" t="s">
        <v>528</v>
      </c>
      <c r="AE81" t="s">
        <v>529</v>
      </c>
    </row>
    <row r="82" spans="1:31" x14ac:dyDescent="0.25">
      <c r="A82" s="16">
        <v>37827</v>
      </c>
      <c r="B82" s="32" t="s">
        <v>319</v>
      </c>
      <c r="C82" t="s">
        <v>521</v>
      </c>
      <c r="D82" t="s">
        <v>636</v>
      </c>
      <c r="E82" t="s">
        <v>523</v>
      </c>
      <c r="F82" t="s">
        <v>524</v>
      </c>
      <c r="G82" t="s">
        <v>541</v>
      </c>
      <c r="H82" t="s">
        <v>654</v>
      </c>
      <c r="I82" t="s">
        <v>527</v>
      </c>
      <c r="J82" s="14">
        <v>37833</v>
      </c>
      <c r="K82" s="15">
        <v>27</v>
      </c>
      <c r="L82" s="15" t="s">
        <v>523</v>
      </c>
      <c r="M82" t="s">
        <v>1</v>
      </c>
      <c r="N82" s="15">
        <v>5.94</v>
      </c>
      <c r="O82" s="15">
        <v>8.56</v>
      </c>
      <c r="P82" t="s">
        <v>528</v>
      </c>
      <c r="Q82" t="s">
        <v>529</v>
      </c>
      <c r="R82" t="s">
        <v>528</v>
      </c>
      <c r="S82" t="s">
        <v>529</v>
      </c>
      <c r="T82" t="s">
        <v>528</v>
      </c>
      <c r="U82" t="s">
        <v>529</v>
      </c>
      <c r="V82" t="s">
        <v>528</v>
      </c>
      <c r="W82" t="s">
        <v>529</v>
      </c>
      <c r="X82" t="s">
        <v>528</v>
      </c>
      <c r="Y82" t="s">
        <v>529</v>
      </c>
      <c r="Z82" t="s">
        <v>528</v>
      </c>
      <c r="AA82" t="s">
        <v>529</v>
      </c>
      <c r="AB82" t="s">
        <v>528</v>
      </c>
      <c r="AC82" t="s">
        <v>529</v>
      </c>
      <c r="AD82" t="s">
        <v>528</v>
      </c>
      <c r="AE82" t="s">
        <v>529</v>
      </c>
    </row>
    <row r="83" spans="1:31" x14ac:dyDescent="0.25">
      <c r="A83" s="16">
        <v>37846</v>
      </c>
      <c r="B83" s="32" t="s">
        <v>321</v>
      </c>
      <c r="C83" t="s">
        <v>521</v>
      </c>
      <c r="D83" t="s">
        <v>655</v>
      </c>
      <c r="E83" t="s">
        <v>523</v>
      </c>
      <c r="F83" t="s">
        <v>656</v>
      </c>
      <c r="G83" t="s">
        <v>525</v>
      </c>
      <c r="H83" t="s">
        <v>657</v>
      </c>
      <c r="I83" t="s">
        <v>615</v>
      </c>
      <c r="J83" s="14">
        <v>37887</v>
      </c>
      <c r="K83" s="15">
        <v>29</v>
      </c>
      <c r="L83" s="15" t="s">
        <v>521</v>
      </c>
      <c r="M83" t="s">
        <v>1</v>
      </c>
      <c r="N83" s="15">
        <v>9.1199999999999992</v>
      </c>
      <c r="O83" s="15">
        <v>6.38</v>
      </c>
      <c r="P83" t="s">
        <v>521</v>
      </c>
      <c r="Q83" t="s">
        <v>658</v>
      </c>
      <c r="R83" t="s">
        <v>523</v>
      </c>
      <c r="S83" t="s">
        <v>524</v>
      </c>
      <c r="T83" t="s">
        <v>521</v>
      </c>
      <c r="U83" t="s">
        <v>659</v>
      </c>
      <c r="V83" t="s">
        <v>523</v>
      </c>
      <c r="W83" t="s">
        <v>660</v>
      </c>
      <c r="X83" t="s">
        <v>521</v>
      </c>
      <c r="Y83" t="s">
        <v>564</v>
      </c>
      <c r="Z83" t="s">
        <v>523</v>
      </c>
      <c r="AA83" t="s">
        <v>661</v>
      </c>
      <c r="AB83" t="s">
        <v>528</v>
      </c>
      <c r="AC83" t="s">
        <v>529</v>
      </c>
      <c r="AD83" t="s">
        <v>528</v>
      </c>
      <c r="AE83" t="s">
        <v>529</v>
      </c>
    </row>
    <row r="84" spans="1:31" x14ac:dyDescent="0.25">
      <c r="A84" s="16">
        <v>37847</v>
      </c>
      <c r="B84" s="32" t="s">
        <v>323</v>
      </c>
      <c r="C84" t="s">
        <v>521</v>
      </c>
      <c r="D84" t="s">
        <v>636</v>
      </c>
      <c r="E84" t="s">
        <v>523</v>
      </c>
      <c r="F84" t="s">
        <v>524</v>
      </c>
      <c r="G84" t="s">
        <v>541</v>
      </c>
      <c r="H84" t="s">
        <v>662</v>
      </c>
      <c r="I84" t="s">
        <v>527</v>
      </c>
      <c r="J84" s="14">
        <v>37907</v>
      </c>
      <c r="K84" s="15">
        <v>39</v>
      </c>
      <c r="L84" s="15" t="s">
        <v>523</v>
      </c>
      <c r="M84" t="s">
        <v>1</v>
      </c>
      <c r="N84" s="15">
        <v>8.58</v>
      </c>
      <c r="O84" s="15">
        <v>11.92</v>
      </c>
      <c r="P84" t="s">
        <v>528</v>
      </c>
      <c r="Q84" t="s">
        <v>529</v>
      </c>
      <c r="R84" t="s">
        <v>528</v>
      </c>
      <c r="S84" t="s">
        <v>529</v>
      </c>
      <c r="T84" t="s">
        <v>528</v>
      </c>
      <c r="U84" t="s">
        <v>529</v>
      </c>
      <c r="V84" t="s">
        <v>528</v>
      </c>
      <c r="W84" t="s">
        <v>529</v>
      </c>
      <c r="X84" t="s">
        <v>528</v>
      </c>
      <c r="Y84" t="s">
        <v>529</v>
      </c>
      <c r="Z84" t="s">
        <v>528</v>
      </c>
      <c r="AA84" t="s">
        <v>529</v>
      </c>
      <c r="AB84" t="s">
        <v>528</v>
      </c>
      <c r="AC84" t="s">
        <v>529</v>
      </c>
      <c r="AD84" t="s">
        <v>528</v>
      </c>
      <c r="AE84" t="s">
        <v>529</v>
      </c>
    </row>
    <row r="85" spans="1:31" x14ac:dyDescent="0.25">
      <c r="A85" s="16">
        <v>37853</v>
      </c>
      <c r="B85" s="32" t="s">
        <v>335</v>
      </c>
      <c r="C85" t="s">
        <v>521</v>
      </c>
      <c r="D85" t="s">
        <v>564</v>
      </c>
      <c r="E85" t="s">
        <v>523</v>
      </c>
      <c r="F85" t="s">
        <v>524</v>
      </c>
      <c r="G85" t="s">
        <v>525</v>
      </c>
      <c r="H85" t="s">
        <v>663</v>
      </c>
      <c r="I85" t="s">
        <v>527</v>
      </c>
      <c r="J85" s="14">
        <v>38113</v>
      </c>
      <c r="K85" s="15">
        <v>32</v>
      </c>
      <c r="L85" s="15" t="s">
        <v>528</v>
      </c>
      <c r="M85" t="s">
        <v>7</v>
      </c>
      <c r="N85" s="15">
        <v>8</v>
      </c>
      <c r="O85" s="15">
        <v>8</v>
      </c>
      <c r="P85" t="s">
        <v>528</v>
      </c>
      <c r="Q85" t="s">
        <v>529</v>
      </c>
      <c r="R85" t="s">
        <v>528</v>
      </c>
      <c r="S85" t="s">
        <v>529</v>
      </c>
      <c r="T85" t="s">
        <v>528</v>
      </c>
      <c r="U85" t="s">
        <v>529</v>
      </c>
      <c r="V85" t="s">
        <v>528</v>
      </c>
      <c r="W85" t="s">
        <v>529</v>
      </c>
      <c r="X85" t="s">
        <v>528</v>
      </c>
      <c r="Y85" t="s">
        <v>529</v>
      </c>
      <c r="Z85" t="s">
        <v>528</v>
      </c>
      <c r="AA85" t="s">
        <v>529</v>
      </c>
      <c r="AB85" t="s">
        <v>528</v>
      </c>
      <c r="AC85" t="s">
        <v>529</v>
      </c>
      <c r="AD85" t="s">
        <v>528</v>
      </c>
      <c r="AE85" t="s">
        <v>529</v>
      </c>
    </row>
    <row r="86" spans="1:31" x14ac:dyDescent="0.25">
      <c r="A86" s="16">
        <v>37866</v>
      </c>
      <c r="B86" s="32" t="s">
        <v>322</v>
      </c>
      <c r="C86" t="s">
        <v>521</v>
      </c>
      <c r="D86" t="s">
        <v>524</v>
      </c>
      <c r="E86" t="s">
        <v>523</v>
      </c>
      <c r="F86" t="s">
        <v>664</v>
      </c>
      <c r="G86" t="s">
        <v>525</v>
      </c>
      <c r="H86" t="s">
        <v>653</v>
      </c>
      <c r="I86" t="s">
        <v>545</v>
      </c>
      <c r="J86" s="14">
        <v>37887</v>
      </c>
      <c r="K86" s="15">
        <v>12</v>
      </c>
      <c r="L86" s="15" t="s">
        <v>521</v>
      </c>
      <c r="M86" t="s">
        <v>6</v>
      </c>
      <c r="N86" s="15">
        <v>10</v>
      </c>
      <c r="O86" s="15">
        <v>30</v>
      </c>
      <c r="P86" t="s">
        <v>528</v>
      </c>
      <c r="Q86" t="s">
        <v>529</v>
      </c>
      <c r="R86" t="s">
        <v>528</v>
      </c>
      <c r="S86" t="s">
        <v>529</v>
      </c>
      <c r="T86" t="s">
        <v>528</v>
      </c>
      <c r="U86" t="s">
        <v>529</v>
      </c>
      <c r="V86" t="s">
        <v>528</v>
      </c>
      <c r="W86" t="s">
        <v>529</v>
      </c>
      <c r="X86" t="s">
        <v>528</v>
      </c>
      <c r="Y86" t="s">
        <v>529</v>
      </c>
      <c r="Z86" t="s">
        <v>528</v>
      </c>
      <c r="AA86" t="s">
        <v>529</v>
      </c>
      <c r="AB86" t="s">
        <v>528</v>
      </c>
      <c r="AC86" t="s">
        <v>529</v>
      </c>
      <c r="AD86" t="s">
        <v>528</v>
      </c>
      <c r="AE86" t="s">
        <v>529</v>
      </c>
    </row>
    <row r="87" spans="1:31" x14ac:dyDescent="0.25">
      <c r="A87" s="16">
        <v>37934</v>
      </c>
      <c r="B87" s="32" t="s">
        <v>324</v>
      </c>
      <c r="C87" t="s">
        <v>521</v>
      </c>
      <c r="D87" t="s">
        <v>636</v>
      </c>
      <c r="E87" t="s">
        <v>523</v>
      </c>
      <c r="F87" t="s">
        <v>524</v>
      </c>
      <c r="G87" t="s">
        <v>541</v>
      </c>
      <c r="H87" t="s">
        <v>665</v>
      </c>
      <c r="I87" t="s">
        <v>527</v>
      </c>
      <c r="J87" s="14">
        <v>37935</v>
      </c>
      <c r="K87" s="15">
        <v>7</v>
      </c>
      <c r="L87" s="15" t="s">
        <v>523</v>
      </c>
      <c r="M87" t="s">
        <v>1</v>
      </c>
      <c r="N87" s="15">
        <v>1.54</v>
      </c>
      <c r="O87" s="15">
        <v>2.96</v>
      </c>
      <c r="P87" t="s">
        <v>528</v>
      </c>
      <c r="Q87" t="s">
        <v>529</v>
      </c>
      <c r="R87" t="s">
        <v>528</v>
      </c>
      <c r="S87" t="s">
        <v>529</v>
      </c>
      <c r="T87" t="s">
        <v>528</v>
      </c>
      <c r="U87" t="s">
        <v>529</v>
      </c>
      <c r="V87" t="s">
        <v>528</v>
      </c>
      <c r="W87" t="s">
        <v>529</v>
      </c>
      <c r="X87" t="s">
        <v>528</v>
      </c>
      <c r="Y87" t="s">
        <v>529</v>
      </c>
      <c r="Z87" t="s">
        <v>528</v>
      </c>
      <c r="AA87" t="s">
        <v>529</v>
      </c>
      <c r="AB87" t="s">
        <v>528</v>
      </c>
      <c r="AC87" t="s">
        <v>529</v>
      </c>
      <c r="AD87" t="s">
        <v>528</v>
      </c>
      <c r="AE87" t="s">
        <v>529</v>
      </c>
    </row>
    <row r="88" spans="1:31" x14ac:dyDescent="0.25">
      <c r="A88" s="16">
        <v>37934</v>
      </c>
      <c r="B88" s="32" t="s">
        <v>325</v>
      </c>
      <c r="C88" t="s">
        <v>521</v>
      </c>
      <c r="D88" t="s">
        <v>524</v>
      </c>
      <c r="E88" t="s">
        <v>523</v>
      </c>
      <c r="F88" t="s">
        <v>636</v>
      </c>
      <c r="G88" t="s">
        <v>541</v>
      </c>
      <c r="H88" t="s">
        <v>665</v>
      </c>
      <c r="I88" t="s">
        <v>527</v>
      </c>
      <c r="J88" s="14">
        <v>37935</v>
      </c>
      <c r="K88" s="15">
        <v>7</v>
      </c>
      <c r="L88" s="15" t="s">
        <v>523</v>
      </c>
      <c r="M88" t="s">
        <v>1</v>
      </c>
      <c r="N88" s="15">
        <v>1.54</v>
      </c>
      <c r="O88" s="15">
        <v>2.96</v>
      </c>
      <c r="P88" t="s">
        <v>528</v>
      </c>
      <c r="Q88" t="s">
        <v>529</v>
      </c>
      <c r="R88" t="s">
        <v>528</v>
      </c>
      <c r="S88" t="s">
        <v>529</v>
      </c>
      <c r="T88" t="s">
        <v>528</v>
      </c>
      <c r="U88" t="s">
        <v>529</v>
      </c>
      <c r="V88" t="s">
        <v>528</v>
      </c>
      <c r="W88" t="s">
        <v>529</v>
      </c>
      <c r="X88" t="s">
        <v>528</v>
      </c>
      <c r="Y88" t="s">
        <v>529</v>
      </c>
      <c r="Z88" t="s">
        <v>528</v>
      </c>
      <c r="AA88" t="s">
        <v>529</v>
      </c>
      <c r="AB88" t="s">
        <v>528</v>
      </c>
      <c r="AC88" t="s">
        <v>529</v>
      </c>
      <c r="AD88" t="s">
        <v>528</v>
      </c>
      <c r="AE88" t="s">
        <v>529</v>
      </c>
    </row>
    <row r="89" spans="1:31" x14ac:dyDescent="0.25">
      <c r="A89" s="16">
        <v>37946</v>
      </c>
      <c r="B89" s="32" t="s">
        <v>326</v>
      </c>
      <c r="C89" t="s">
        <v>521</v>
      </c>
      <c r="D89" t="s">
        <v>524</v>
      </c>
      <c r="E89" t="s">
        <v>523</v>
      </c>
      <c r="F89" t="s">
        <v>666</v>
      </c>
      <c r="G89" t="s">
        <v>557</v>
      </c>
      <c r="H89" t="s">
        <v>624</v>
      </c>
      <c r="I89" t="s">
        <v>545</v>
      </c>
      <c r="J89" s="14">
        <v>37953</v>
      </c>
      <c r="K89" s="15">
        <v>12</v>
      </c>
      <c r="L89" s="15" t="s">
        <v>523</v>
      </c>
      <c r="M89" t="s">
        <v>6</v>
      </c>
      <c r="N89" s="15">
        <v>10</v>
      </c>
      <c r="O89" s="15">
        <v>30</v>
      </c>
      <c r="P89" t="s">
        <v>528</v>
      </c>
      <c r="Q89" t="s">
        <v>529</v>
      </c>
      <c r="R89" t="s">
        <v>528</v>
      </c>
      <c r="S89" t="s">
        <v>529</v>
      </c>
      <c r="T89" t="s">
        <v>528</v>
      </c>
      <c r="U89" t="s">
        <v>529</v>
      </c>
      <c r="V89" t="s">
        <v>528</v>
      </c>
      <c r="W89" t="s">
        <v>529</v>
      </c>
      <c r="X89" t="s">
        <v>528</v>
      </c>
      <c r="Y89" t="s">
        <v>529</v>
      </c>
      <c r="Z89" t="s">
        <v>528</v>
      </c>
      <c r="AA89" t="s">
        <v>529</v>
      </c>
      <c r="AB89" t="s">
        <v>528</v>
      </c>
      <c r="AC89" t="s">
        <v>529</v>
      </c>
      <c r="AD89" t="s">
        <v>528</v>
      </c>
      <c r="AE89" t="s">
        <v>529</v>
      </c>
    </row>
    <row r="90" spans="1:31" x14ac:dyDescent="0.25">
      <c r="A90" s="16">
        <v>37970</v>
      </c>
      <c r="B90" s="32" t="s">
        <v>332</v>
      </c>
      <c r="C90" t="s">
        <v>521</v>
      </c>
      <c r="D90" t="s">
        <v>667</v>
      </c>
      <c r="E90" t="s">
        <v>523</v>
      </c>
      <c r="F90" t="s">
        <v>551</v>
      </c>
      <c r="G90" t="s">
        <v>525</v>
      </c>
      <c r="H90" t="s">
        <v>668</v>
      </c>
      <c r="I90" t="s">
        <v>615</v>
      </c>
      <c r="J90" s="14">
        <v>38086</v>
      </c>
      <c r="K90" s="15">
        <v>38</v>
      </c>
      <c r="L90" s="15" t="s">
        <v>521</v>
      </c>
      <c r="M90" t="s">
        <v>1</v>
      </c>
      <c r="N90" s="15">
        <v>11.64</v>
      </c>
      <c r="O90" s="15">
        <v>8.36</v>
      </c>
      <c r="P90" t="s">
        <v>521</v>
      </c>
      <c r="Q90" t="s">
        <v>640</v>
      </c>
      <c r="R90" t="s">
        <v>523</v>
      </c>
      <c r="S90" t="s">
        <v>524</v>
      </c>
      <c r="T90" t="s">
        <v>528</v>
      </c>
      <c r="U90" t="s">
        <v>529</v>
      </c>
      <c r="V90" t="s">
        <v>528</v>
      </c>
      <c r="W90" t="s">
        <v>529</v>
      </c>
      <c r="X90" t="s">
        <v>528</v>
      </c>
      <c r="Y90" t="s">
        <v>529</v>
      </c>
      <c r="Z90" t="s">
        <v>528</v>
      </c>
      <c r="AA90" t="s">
        <v>529</v>
      </c>
      <c r="AB90" t="s">
        <v>528</v>
      </c>
      <c r="AC90" t="s">
        <v>529</v>
      </c>
      <c r="AD90" t="s">
        <v>528</v>
      </c>
      <c r="AE90" t="s">
        <v>529</v>
      </c>
    </row>
    <row r="91" spans="1:31" x14ac:dyDescent="0.25">
      <c r="A91" s="16">
        <v>37972</v>
      </c>
      <c r="B91" s="32" t="s">
        <v>328</v>
      </c>
      <c r="C91" t="s">
        <v>521</v>
      </c>
      <c r="D91" t="s">
        <v>669</v>
      </c>
      <c r="E91" t="s">
        <v>523</v>
      </c>
      <c r="F91" t="s">
        <v>524</v>
      </c>
      <c r="G91" t="s">
        <v>535</v>
      </c>
      <c r="H91" t="s">
        <v>670</v>
      </c>
      <c r="I91" t="s">
        <v>527</v>
      </c>
      <c r="J91" s="14">
        <v>38034</v>
      </c>
      <c r="K91" s="15">
        <v>54</v>
      </c>
      <c r="L91" s="15" t="s">
        <v>521</v>
      </c>
      <c r="M91" t="s">
        <v>1</v>
      </c>
      <c r="N91" s="15">
        <v>16.12</v>
      </c>
      <c r="O91" s="15">
        <v>11.88</v>
      </c>
      <c r="P91" t="s">
        <v>528</v>
      </c>
      <c r="Q91" t="s">
        <v>529</v>
      </c>
      <c r="R91" t="s">
        <v>528</v>
      </c>
      <c r="S91" t="s">
        <v>529</v>
      </c>
      <c r="T91" t="s">
        <v>528</v>
      </c>
      <c r="U91" t="s">
        <v>529</v>
      </c>
      <c r="V91" t="s">
        <v>528</v>
      </c>
      <c r="W91" t="s">
        <v>529</v>
      </c>
      <c r="X91" t="s">
        <v>528</v>
      </c>
      <c r="Y91" t="s">
        <v>529</v>
      </c>
      <c r="Z91" t="s">
        <v>528</v>
      </c>
      <c r="AA91" t="s">
        <v>529</v>
      </c>
      <c r="AB91" t="s">
        <v>528</v>
      </c>
      <c r="AC91" t="s">
        <v>529</v>
      </c>
      <c r="AD91" t="s">
        <v>528</v>
      </c>
      <c r="AE91" t="s">
        <v>529</v>
      </c>
    </row>
    <row r="92" spans="1:31" x14ac:dyDescent="0.25">
      <c r="A92" s="16">
        <v>37985</v>
      </c>
      <c r="B92" s="32" t="s">
        <v>327</v>
      </c>
      <c r="C92" t="s">
        <v>521</v>
      </c>
      <c r="D92" t="s">
        <v>636</v>
      </c>
      <c r="E92" t="s">
        <v>523</v>
      </c>
      <c r="F92" t="s">
        <v>524</v>
      </c>
      <c r="G92" t="s">
        <v>541</v>
      </c>
      <c r="H92" t="s">
        <v>671</v>
      </c>
      <c r="I92" t="s">
        <v>527</v>
      </c>
      <c r="J92" s="14">
        <v>37987</v>
      </c>
      <c r="K92" s="15">
        <v>18</v>
      </c>
      <c r="L92" s="15" t="s">
        <v>523</v>
      </c>
      <c r="M92" t="s">
        <v>1</v>
      </c>
      <c r="N92" s="15">
        <v>3.96</v>
      </c>
      <c r="O92" s="15">
        <v>6.04</v>
      </c>
      <c r="P92" t="s">
        <v>528</v>
      </c>
      <c r="Q92" t="s">
        <v>529</v>
      </c>
      <c r="R92" t="s">
        <v>528</v>
      </c>
      <c r="S92" t="s">
        <v>529</v>
      </c>
      <c r="T92" t="s">
        <v>528</v>
      </c>
      <c r="U92" t="s">
        <v>529</v>
      </c>
      <c r="V92" t="s">
        <v>528</v>
      </c>
      <c r="W92" t="s">
        <v>529</v>
      </c>
      <c r="X92" t="s">
        <v>528</v>
      </c>
      <c r="Y92" t="s">
        <v>529</v>
      </c>
      <c r="Z92" t="s">
        <v>528</v>
      </c>
      <c r="AA92" t="s">
        <v>529</v>
      </c>
      <c r="AB92" t="s">
        <v>528</v>
      </c>
      <c r="AC92" t="s">
        <v>529</v>
      </c>
      <c r="AD92" t="s">
        <v>528</v>
      </c>
      <c r="AE92" t="s">
        <v>529</v>
      </c>
    </row>
    <row r="93" spans="1:31" x14ac:dyDescent="0.25">
      <c r="A93" s="16">
        <v>38037</v>
      </c>
      <c r="B93" s="32" t="s">
        <v>330</v>
      </c>
      <c r="C93" t="s">
        <v>521</v>
      </c>
      <c r="D93" t="s">
        <v>669</v>
      </c>
      <c r="E93" t="s">
        <v>523</v>
      </c>
      <c r="F93" t="s">
        <v>524</v>
      </c>
      <c r="G93" t="s">
        <v>557</v>
      </c>
      <c r="H93" t="s">
        <v>672</v>
      </c>
      <c r="I93" t="s">
        <v>527</v>
      </c>
      <c r="J93" s="14">
        <v>38055</v>
      </c>
      <c r="K93" s="15">
        <v>21</v>
      </c>
      <c r="L93" s="15" t="s">
        <v>528</v>
      </c>
      <c r="M93" t="s">
        <v>7</v>
      </c>
      <c r="N93" s="15">
        <v>5.25</v>
      </c>
      <c r="O93" s="15">
        <v>5.25</v>
      </c>
      <c r="P93" t="s">
        <v>528</v>
      </c>
      <c r="Q93" t="s">
        <v>529</v>
      </c>
      <c r="R93" t="s">
        <v>528</v>
      </c>
      <c r="S93" t="s">
        <v>529</v>
      </c>
      <c r="T93" t="s">
        <v>528</v>
      </c>
      <c r="U93" t="s">
        <v>529</v>
      </c>
      <c r="V93" t="s">
        <v>528</v>
      </c>
      <c r="W93" t="s">
        <v>529</v>
      </c>
      <c r="X93" t="s">
        <v>528</v>
      </c>
      <c r="Y93" t="s">
        <v>529</v>
      </c>
      <c r="Z93" t="s">
        <v>528</v>
      </c>
      <c r="AA93" t="s">
        <v>529</v>
      </c>
      <c r="AB93" t="s">
        <v>528</v>
      </c>
      <c r="AC93" t="s">
        <v>529</v>
      </c>
      <c r="AD93" t="s">
        <v>528</v>
      </c>
      <c r="AE93" t="s">
        <v>529</v>
      </c>
    </row>
    <row r="94" spans="1:31" x14ac:dyDescent="0.25">
      <c r="A94" s="16">
        <v>38046</v>
      </c>
      <c r="B94" s="32" t="s">
        <v>329</v>
      </c>
      <c r="C94" t="s">
        <v>521</v>
      </c>
      <c r="D94" t="s">
        <v>524</v>
      </c>
      <c r="E94" t="s">
        <v>523</v>
      </c>
      <c r="F94" t="s">
        <v>673</v>
      </c>
      <c r="G94" t="s">
        <v>547</v>
      </c>
      <c r="H94" t="s">
        <v>674</v>
      </c>
      <c r="I94" t="s">
        <v>545</v>
      </c>
      <c r="J94" s="14">
        <v>38050</v>
      </c>
      <c r="K94" s="15">
        <v>12</v>
      </c>
      <c r="L94" s="15" t="s">
        <v>523</v>
      </c>
      <c r="M94" t="s">
        <v>6</v>
      </c>
      <c r="N94" s="15">
        <v>10</v>
      </c>
      <c r="O94" s="15">
        <v>30</v>
      </c>
      <c r="P94" t="s">
        <v>528</v>
      </c>
      <c r="Q94" t="s">
        <v>529</v>
      </c>
      <c r="R94" t="s">
        <v>528</v>
      </c>
      <c r="S94" t="s">
        <v>529</v>
      </c>
      <c r="T94" t="s">
        <v>528</v>
      </c>
      <c r="U94" t="s">
        <v>529</v>
      </c>
      <c r="V94" t="s">
        <v>528</v>
      </c>
      <c r="W94" t="s">
        <v>529</v>
      </c>
      <c r="X94" t="s">
        <v>528</v>
      </c>
      <c r="Y94" t="s">
        <v>529</v>
      </c>
      <c r="Z94" t="s">
        <v>528</v>
      </c>
      <c r="AA94" t="s">
        <v>529</v>
      </c>
      <c r="AB94" t="s">
        <v>528</v>
      </c>
      <c r="AC94" t="s">
        <v>529</v>
      </c>
      <c r="AD94" t="s">
        <v>528</v>
      </c>
      <c r="AE94" t="s">
        <v>529</v>
      </c>
    </row>
    <row r="95" spans="1:31" x14ac:dyDescent="0.25">
      <c r="A95" s="16">
        <v>38053</v>
      </c>
      <c r="B95" s="32" t="s">
        <v>337</v>
      </c>
      <c r="C95" t="s">
        <v>521</v>
      </c>
      <c r="D95" t="s">
        <v>675</v>
      </c>
      <c r="E95" t="s">
        <v>523</v>
      </c>
      <c r="F95" t="s">
        <v>524</v>
      </c>
      <c r="G95" t="s">
        <v>547</v>
      </c>
      <c r="H95" t="s">
        <v>588</v>
      </c>
      <c r="I95" t="s">
        <v>527</v>
      </c>
      <c r="J95" s="14">
        <v>38130</v>
      </c>
      <c r="K95" s="15">
        <v>25</v>
      </c>
      <c r="L95" s="15" t="s">
        <v>523</v>
      </c>
      <c r="M95" t="s">
        <v>1</v>
      </c>
      <c r="N95" s="15">
        <v>5.5</v>
      </c>
      <c r="O95" s="15">
        <v>8</v>
      </c>
      <c r="P95" t="s">
        <v>528</v>
      </c>
      <c r="Q95" t="s">
        <v>529</v>
      </c>
      <c r="R95" t="s">
        <v>528</v>
      </c>
      <c r="S95" t="s">
        <v>529</v>
      </c>
      <c r="T95" t="s">
        <v>528</v>
      </c>
      <c r="U95" t="s">
        <v>529</v>
      </c>
      <c r="V95" t="s">
        <v>528</v>
      </c>
      <c r="W95" t="s">
        <v>529</v>
      </c>
      <c r="X95" t="s">
        <v>528</v>
      </c>
      <c r="Y95" t="s">
        <v>529</v>
      </c>
      <c r="Z95" t="s">
        <v>528</v>
      </c>
      <c r="AA95" t="s">
        <v>529</v>
      </c>
      <c r="AB95" t="s">
        <v>528</v>
      </c>
      <c r="AC95" t="s">
        <v>529</v>
      </c>
      <c r="AD95" t="s">
        <v>528</v>
      </c>
      <c r="AE95" t="s">
        <v>529</v>
      </c>
    </row>
    <row r="96" spans="1:31" x14ac:dyDescent="0.25">
      <c r="A96" s="16">
        <v>38060</v>
      </c>
      <c r="B96" s="32" t="s">
        <v>339</v>
      </c>
      <c r="C96" t="s">
        <v>521</v>
      </c>
      <c r="D96" t="s">
        <v>676</v>
      </c>
      <c r="E96" t="s">
        <v>523</v>
      </c>
      <c r="F96" t="s">
        <v>524</v>
      </c>
      <c r="G96" t="s">
        <v>547</v>
      </c>
      <c r="H96" t="s">
        <v>677</v>
      </c>
      <c r="I96" t="s">
        <v>527</v>
      </c>
      <c r="J96" s="14">
        <v>38162</v>
      </c>
      <c r="K96" s="15">
        <v>31</v>
      </c>
      <c r="L96" s="15" t="s">
        <v>528</v>
      </c>
      <c r="M96" t="s">
        <v>7</v>
      </c>
      <c r="N96" s="15">
        <v>7.75</v>
      </c>
      <c r="O96" s="15">
        <v>7.75</v>
      </c>
      <c r="P96" t="s">
        <v>528</v>
      </c>
      <c r="Q96" t="s">
        <v>529</v>
      </c>
      <c r="R96" t="s">
        <v>528</v>
      </c>
      <c r="S96" t="s">
        <v>529</v>
      </c>
      <c r="T96" t="s">
        <v>528</v>
      </c>
      <c r="U96" t="s">
        <v>529</v>
      </c>
      <c r="V96" t="s">
        <v>528</v>
      </c>
      <c r="W96" t="s">
        <v>529</v>
      </c>
      <c r="X96" t="s">
        <v>528</v>
      </c>
      <c r="Y96" t="s">
        <v>529</v>
      </c>
      <c r="Z96" t="s">
        <v>528</v>
      </c>
      <c r="AA96" t="s">
        <v>529</v>
      </c>
      <c r="AB96" t="s">
        <v>528</v>
      </c>
      <c r="AC96" t="s">
        <v>529</v>
      </c>
      <c r="AD96" t="s">
        <v>528</v>
      </c>
      <c r="AE96" t="s">
        <v>529</v>
      </c>
    </row>
    <row r="97" spans="1:31" x14ac:dyDescent="0.25">
      <c r="A97" s="16">
        <v>38060</v>
      </c>
      <c r="B97" s="32" t="s">
        <v>333</v>
      </c>
      <c r="C97" t="s">
        <v>521</v>
      </c>
      <c r="D97" t="s">
        <v>669</v>
      </c>
      <c r="E97" t="s">
        <v>523</v>
      </c>
      <c r="F97" t="s">
        <v>524</v>
      </c>
      <c r="G97" t="s">
        <v>557</v>
      </c>
      <c r="H97" t="s">
        <v>678</v>
      </c>
      <c r="I97" t="s">
        <v>527</v>
      </c>
      <c r="J97" s="14">
        <v>38094</v>
      </c>
      <c r="K97" s="15">
        <v>22</v>
      </c>
      <c r="L97" s="15" t="s">
        <v>521</v>
      </c>
      <c r="M97" t="s">
        <v>1</v>
      </c>
      <c r="N97" s="15">
        <v>7.16</v>
      </c>
      <c r="O97" s="15">
        <v>4.84</v>
      </c>
      <c r="P97" t="s">
        <v>528</v>
      </c>
      <c r="Q97" t="s">
        <v>529</v>
      </c>
      <c r="R97" t="s">
        <v>528</v>
      </c>
      <c r="S97" t="s">
        <v>529</v>
      </c>
      <c r="T97" t="s">
        <v>528</v>
      </c>
      <c r="U97" t="s">
        <v>529</v>
      </c>
      <c r="V97" t="s">
        <v>528</v>
      </c>
      <c r="W97" t="s">
        <v>529</v>
      </c>
      <c r="X97" t="s">
        <v>528</v>
      </c>
      <c r="Y97" t="s">
        <v>529</v>
      </c>
      <c r="Z97" t="s">
        <v>528</v>
      </c>
      <c r="AA97" t="s">
        <v>529</v>
      </c>
      <c r="AB97" t="s">
        <v>528</v>
      </c>
      <c r="AC97" t="s">
        <v>529</v>
      </c>
      <c r="AD97" t="s">
        <v>528</v>
      </c>
      <c r="AE97" t="s">
        <v>529</v>
      </c>
    </row>
    <row r="98" spans="1:31" x14ac:dyDescent="0.25">
      <c r="A98" s="16">
        <v>38073</v>
      </c>
      <c r="B98" s="32" t="s">
        <v>331</v>
      </c>
      <c r="C98" t="s">
        <v>521</v>
      </c>
      <c r="D98" t="s">
        <v>524</v>
      </c>
      <c r="E98" t="s">
        <v>523</v>
      </c>
      <c r="F98" t="s">
        <v>679</v>
      </c>
      <c r="G98" t="s">
        <v>538</v>
      </c>
      <c r="H98" t="s">
        <v>579</v>
      </c>
      <c r="I98" t="s">
        <v>545</v>
      </c>
      <c r="J98" s="14">
        <v>38073</v>
      </c>
      <c r="K98" s="15">
        <v>12</v>
      </c>
      <c r="L98" s="15" t="s">
        <v>523</v>
      </c>
      <c r="M98" t="s">
        <v>6</v>
      </c>
      <c r="N98" s="15">
        <v>10</v>
      </c>
      <c r="O98" s="15">
        <v>30</v>
      </c>
      <c r="P98" t="s">
        <v>528</v>
      </c>
      <c r="Q98" t="s">
        <v>529</v>
      </c>
      <c r="R98" t="s">
        <v>528</v>
      </c>
      <c r="S98" t="s">
        <v>529</v>
      </c>
      <c r="T98" t="s">
        <v>528</v>
      </c>
      <c r="U98" t="s">
        <v>529</v>
      </c>
      <c r="V98" t="s">
        <v>528</v>
      </c>
      <c r="W98" t="s">
        <v>529</v>
      </c>
      <c r="X98" t="s">
        <v>528</v>
      </c>
      <c r="Y98" t="s">
        <v>529</v>
      </c>
      <c r="Z98" t="s">
        <v>528</v>
      </c>
      <c r="AA98" t="s">
        <v>529</v>
      </c>
      <c r="AB98" t="s">
        <v>528</v>
      </c>
      <c r="AC98" t="s">
        <v>529</v>
      </c>
      <c r="AD98" t="s">
        <v>528</v>
      </c>
      <c r="AE98" t="s">
        <v>529</v>
      </c>
    </row>
    <row r="99" spans="1:31" x14ac:dyDescent="0.25">
      <c r="A99" s="16">
        <v>38111</v>
      </c>
      <c r="B99" s="32" t="s">
        <v>334</v>
      </c>
      <c r="C99" t="s">
        <v>521</v>
      </c>
      <c r="D99" t="s">
        <v>680</v>
      </c>
      <c r="E99" t="s">
        <v>523</v>
      </c>
      <c r="F99" t="s">
        <v>524</v>
      </c>
      <c r="G99" t="s">
        <v>547</v>
      </c>
      <c r="H99" t="s">
        <v>681</v>
      </c>
      <c r="I99" t="s">
        <v>527</v>
      </c>
      <c r="J99" s="14">
        <v>38112</v>
      </c>
      <c r="K99" s="15">
        <v>13</v>
      </c>
      <c r="L99" s="15" t="s">
        <v>523</v>
      </c>
      <c r="M99" t="s">
        <v>1</v>
      </c>
      <c r="N99" s="15">
        <v>2.86</v>
      </c>
      <c r="O99" s="15">
        <v>4.6399999999999997</v>
      </c>
      <c r="P99" t="s">
        <v>528</v>
      </c>
      <c r="Q99" t="s">
        <v>529</v>
      </c>
      <c r="R99" t="s">
        <v>528</v>
      </c>
      <c r="S99" t="s">
        <v>529</v>
      </c>
      <c r="T99" t="s">
        <v>528</v>
      </c>
      <c r="U99" t="s">
        <v>529</v>
      </c>
      <c r="V99" t="s">
        <v>528</v>
      </c>
      <c r="W99" t="s">
        <v>529</v>
      </c>
      <c r="X99" t="s">
        <v>528</v>
      </c>
      <c r="Y99" t="s">
        <v>529</v>
      </c>
      <c r="Z99" t="s">
        <v>528</v>
      </c>
      <c r="AA99" t="s">
        <v>529</v>
      </c>
      <c r="AB99" t="s">
        <v>528</v>
      </c>
      <c r="AC99" t="s">
        <v>529</v>
      </c>
      <c r="AD99" t="s">
        <v>528</v>
      </c>
      <c r="AE99" t="s">
        <v>529</v>
      </c>
    </row>
    <row r="100" spans="1:31" x14ac:dyDescent="0.25">
      <c r="A100" s="16">
        <v>38116</v>
      </c>
      <c r="B100" s="32" t="s">
        <v>338</v>
      </c>
      <c r="C100" t="s">
        <v>521</v>
      </c>
      <c r="D100" t="s">
        <v>659</v>
      </c>
      <c r="E100" t="s">
        <v>523</v>
      </c>
      <c r="F100" t="s">
        <v>524</v>
      </c>
      <c r="G100" t="s">
        <v>525</v>
      </c>
      <c r="H100" t="s">
        <v>682</v>
      </c>
      <c r="I100" t="s">
        <v>527</v>
      </c>
      <c r="J100" s="14">
        <v>38148</v>
      </c>
      <c r="K100" s="15">
        <v>27</v>
      </c>
      <c r="L100" s="15" t="s">
        <v>528</v>
      </c>
      <c r="M100" t="s">
        <v>7</v>
      </c>
      <c r="N100" s="15">
        <v>6.75</v>
      </c>
      <c r="O100" s="15">
        <v>6.75</v>
      </c>
      <c r="P100" t="s">
        <v>528</v>
      </c>
      <c r="Q100" t="s">
        <v>529</v>
      </c>
      <c r="R100" t="s">
        <v>528</v>
      </c>
      <c r="S100" t="s">
        <v>529</v>
      </c>
      <c r="T100" t="s">
        <v>528</v>
      </c>
      <c r="U100" t="s">
        <v>529</v>
      </c>
      <c r="V100" t="s">
        <v>528</v>
      </c>
      <c r="W100" t="s">
        <v>529</v>
      </c>
      <c r="X100" t="s">
        <v>528</v>
      </c>
      <c r="Y100" t="s">
        <v>529</v>
      </c>
      <c r="Z100" t="s">
        <v>528</v>
      </c>
      <c r="AA100" t="s">
        <v>529</v>
      </c>
      <c r="AB100" t="s">
        <v>528</v>
      </c>
      <c r="AC100" t="s">
        <v>529</v>
      </c>
      <c r="AD100" t="s">
        <v>528</v>
      </c>
      <c r="AE100" t="s">
        <v>529</v>
      </c>
    </row>
    <row r="101" spans="1:31" x14ac:dyDescent="0.25">
      <c r="A101" s="16">
        <v>38121</v>
      </c>
      <c r="B101" s="32" t="s">
        <v>336</v>
      </c>
      <c r="C101" t="s">
        <v>521</v>
      </c>
      <c r="D101" t="s">
        <v>524</v>
      </c>
      <c r="E101" t="s">
        <v>523</v>
      </c>
      <c r="F101" t="s">
        <v>683</v>
      </c>
      <c r="G101" t="s">
        <v>557</v>
      </c>
      <c r="H101" t="s">
        <v>624</v>
      </c>
      <c r="I101" t="s">
        <v>545</v>
      </c>
      <c r="J101" s="14">
        <v>38127</v>
      </c>
      <c r="K101" s="15">
        <v>12</v>
      </c>
      <c r="L101" s="15" t="s">
        <v>523</v>
      </c>
      <c r="M101" t="s">
        <v>6</v>
      </c>
      <c r="N101" s="15">
        <v>10</v>
      </c>
      <c r="O101" s="15">
        <v>30</v>
      </c>
      <c r="P101" t="s">
        <v>528</v>
      </c>
      <c r="Q101" t="s">
        <v>529</v>
      </c>
      <c r="R101" t="s">
        <v>528</v>
      </c>
      <c r="S101" t="s">
        <v>529</v>
      </c>
      <c r="T101" t="s">
        <v>528</v>
      </c>
      <c r="U101" t="s">
        <v>529</v>
      </c>
      <c r="V101" t="s">
        <v>528</v>
      </c>
      <c r="W101" t="s">
        <v>529</v>
      </c>
      <c r="X101" t="s">
        <v>528</v>
      </c>
      <c r="Y101" t="s">
        <v>529</v>
      </c>
      <c r="Z101" t="s">
        <v>528</v>
      </c>
      <c r="AA101" t="s">
        <v>529</v>
      </c>
      <c r="AB101" t="s">
        <v>528</v>
      </c>
      <c r="AC101" t="s">
        <v>529</v>
      </c>
      <c r="AD101" t="s">
        <v>528</v>
      </c>
      <c r="AE101" t="s">
        <v>529</v>
      </c>
    </row>
    <row r="102" spans="1:31" x14ac:dyDescent="0.25">
      <c r="A102" s="16">
        <v>38184</v>
      </c>
      <c r="B102" s="32" t="s">
        <v>340</v>
      </c>
      <c r="C102" t="s">
        <v>521</v>
      </c>
      <c r="D102" t="s">
        <v>524</v>
      </c>
      <c r="E102" t="s">
        <v>523</v>
      </c>
      <c r="F102" t="s">
        <v>569</v>
      </c>
      <c r="G102" t="s">
        <v>684</v>
      </c>
      <c r="H102" t="s">
        <v>685</v>
      </c>
      <c r="I102" t="s">
        <v>550</v>
      </c>
      <c r="J102" s="14">
        <v>38187</v>
      </c>
      <c r="K102" s="15">
        <v>20</v>
      </c>
      <c r="L102" s="15" t="s">
        <v>521</v>
      </c>
      <c r="M102" t="s">
        <v>1</v>
      </c>
      <c r="N102" s="15">
        <v>3.3</v>
      </c>
      <c r="O102" s="15">
        <v>2.2000000000000002</v>
      </c>
      <c r="P102" t="s">
        <v>528</v>
      </c>
      <c r="Q102" t="s">
        <v>529</v>
      </c>
      <c r="R102" t="s">
        <v>528</v>
      </c>
      <c r="S102" t="s">
        <v>529</v>
      </c>
      <c r="T102" t="s">
        <v>528</v>
      </c>
      <c r="U102" t="s">
        <v>529</v>
      </c>
      <c r="V102" t="s">
        <v>528</v>
      </c>
      <c r="W102" t="s">
        <v>529</v>
      </c>
      <c r="X102" t="s">
        <v>528</v>
      </c>
      <c r="Y102" t="s">
        <v>529</v>
      </c>
      <c r="Z102" t="s">
        <v>528</v>
      </c>
      <c r="AA102" t="s">
        <v>529</v>
      </c>
      <c r="AB102" t="s">
        <v>528</v>
      </c>
      <c r="AC102" t="s">
        <v>529</v>
      </c>
      <c r="AD102" t="s">
        <v>528</v>
      </c>
      <c r="AE102" t="s">
        <v>529</v>
      </c>
    </row>
    <row r="103" spans="1:31" x14ac:dyDescent="0.25">
      <c r="A103" s="16">
        <v>38194</v>
      </c>
      <c r="B103" s="32" t="s">
        <v>341</v>
      </c>
      <c r="C103" t="s">
        <v>521</v>
      </c>
      <c r="D103" t="s">
        <v>686</v>
      </c>
      <c r="E103" t="s">
        <v>523</v>
      </c>
      <c r="F103" t="s">
        <v>524</v>
      </c>
      <c r="G103" t="s">
        <v>538</v>
      </c>
      <c r="H103" t="s">
        <v>539</v>
      </c>
      <c r="I103" t="s">
        <v>527</v>
      </c>
      <c r="J103" s="14">
        <v>38196</v>
      </c>
      <c r="K103" s="15">
        <v>12</v>
      </c>
      <c r="L103" s="15" t="s">
        <v>523</v>
      </c>
      <c r="M103" t="s">
        <v>6</v>
      </c>
      <c r="N103" s="15">
        <v>2.88</v>
      </c>
      <c r="O103" s="15">
        <v>4.12</v>
      </c>
      <c r="P103" t="s">
        <v>528</v>
      </c>
      <c r="Q103" t="s">
        <v>529</v>
      </c>
      <c r="R103" t="s">
        <v>528</v>
      </c>
      <c r="S103" t="s">
        <v>529</v>
      </c>
      <c r="T103" t="s">
        <v>528</v>
      </c>
      <c r="U103" t="s">
        <v>529</v>
      </c>
      <c r="V103" t="s">
        <v>528</v>
      </c>
      <c r="W103" t="s">
        <v>529</v>
      </c>
      <c r="X103" t="s">
        <v>528</v>
      </c>
      <c r="Y103" t="s">
        <v>529</v>
      </c>
      <c r="Z103" t="s">
        <v>528</v>
      </c>
      <c r="AA103" t="s">
        <v>529</v>
      </c>
      <c r="AB103" t="s">
        <v>528</v>
      </c>
      <c r="AC103" t="s">
        <v>529</v>
      </c>
      <c r="AD103" t="s">
        <v>528</v>
      </c>
      <c r="AE103" t="s">
        <v>529</v>
      </c>
    </row>
    <row r="104" spans="1:31" x14ac:dyDescent="0.25">
      <c r="A104" s="16">
        <v>38357</v>
      </c>
      <c r="B104" s="32" t="s">
        <v>342</v>
      </c>
      <c r="C104" t="s">
        <v>521</v>
      </c>
      <c r="D104" t="s">
        <v>687</v>
      </c>
      <c r="E104" t="s">
        <v>523</v>
      </c>
      <c r="F104" t="s">
        <v>524</v>
      </c>
      <c r="G104" t="s">
        <v>688</v>
      </c>
      <c r="H104" t="s">
        <v>689</v>
      </c>
      <c r="I104" t="s">
        <v>527</v>
      </c>
      <c r="J104" s="14">
        <v>38358</v>
      </c>
      <c r="K104" s="15">
        <v>12</v>
      </c>
      <c r="L104" s="15" t="s">
        <v>523</v>
      </c>
      <c r="M104" t="s">
        <v>7</v>
      </c>
      <c r="N104" s="15">
        <v>3</v>
      </c>
      <c r="O104" s="15">
        <v>3</v>
      </c>
      <c r="P104" t="s">
        <v>528</v>
      </c>
      <c r="Q104" t="s">
        <v>529</v>
      </c>
      <c r="R104" t="s">
        <v>528</v>
      </c>
      <c r="S104" t="s">
        <v>529</v>
      </c>
      <c r="T104" t="s">
        <v>528</v>
      </c>
      <c r="U104" t="s">
        <v>529</v>
      </c>
      <c r="V104" t="s">
        <v>528</v>
      </c>
      <c r="W104" t="s">
        <v>529</v>
      </c>
      <c r="X104" t="s">
        <v>528</v>
      </c>
      <c r="Y104" t="s">
        <v>529</v>
      </c>
      <c r="Z104" t="s">
        <v>528</v>
      </c>
      <c r="AA104" t="s">
        <v>529</v>
      </c>
      <c r="AB104" t="s">
        <v>528</v>
      </c>
      <c r="AC104" t="s">
        <v>529</v>
      </c>
      <c r="AD104" t="s">
        <v>528</v>
      </c>
      <c r="AE104" t="s">
        <v>529</v>
      </c>
    </row>
    <row r="105" spans="1:31" x14ac:dyDescent="0.25">
      <c r="A105" s="16">
        <v>38357</v>
      </c>
      <c r="B105" s="32" t="s">
        <v>362</v>
      </c>
      <c r="C105" t="s">
        <v>521</v>
      </c>
      <c r="D105" t="s">
        <v>690</v>
      </c>
      <c r="E105" t="s">
        <v>523</v>
      </c>
      <c r="F105" t="s">
        <v>524</v>
      </c>
      <c r="G105" t="s">
        <v>547</v>
      </c>
      <c r="H105" t="s">
        <v>691</v>
      </c>
      <c r="I105" t="s">
        <v>527</v>
      </c>
      <c r="J105" s="14">
        <v>38748</v>
      </c>
      <c r="K105" s="15">
        <v>53</v>
      </c>
      <c r="L105" s="15" t="s">
        <v>523</v>
      </c>
      <c r="M105" t="s">
        <v>6</v>
      </c>
      <c r="N105" s="15">
        <v>12.72</v>
      </c>
      <c r="O105" s="15">
        <v>14.78</v>
      </c>
      <c r="P105" t="s">
        <v>528</v>
      </c>
      <c r="Q105" t="s">
        <v>529</v>
      </c>
      <c r="R105" t="s">
        <v>528</v>
      </c>
      <c r="S105" t="s">
        <v>529</v>
      </c>
      <c r="T105" t="s">
        <v>528</v>
      </c>
      <c r="U105" t="s">
        <v>529</v>
      </c>
      <c r="V105" t="s">
        <v>528</v>
      </c>
      <c r="W105" t="s">
        <v>529</v>
      </c>
      <c r="X105" t="s">
        <v>528</v>
      </c>
      <c r="Y105" t="s">
        <v>529</v>
      </c>
      <c r="Z105" t="s">
        <v>528</v>
      </c>
      <c r="AA105" t="s">
        <v>529</v>
      </c>
      <c r="AB105" t="s">
        <v>528</v>
      </c>
      <c r="AC105" t="s">
        <v>529</v>
      </c>
      <c r="AD105" t="s">
        <v>528</v>
      </c>
      <c r="AE105" t="s">
        <v>529</v>
      </c>
    </row>
    <row r="106" spans="1:31" x14ac:dyDescent="0.25">
      <c r="A106" s="16">
        <v>38357</v>
      </c>
      <c r="B106" s="32" t="s">
        <v>343</v>
      </c>
      <c r="C106" t="s">
        <v>521</v>
      </c>
      <c r="D106" t="s">
        <v>599</v>
      </c>
      <c r="E106" t="s">
        <v>523</v>
      </c>
      <c r="F106" t="s">
        <v>524</v>
      </c>
      <c r="G106" t="s">
        <v>557</v>
      </c>
      <c r="H106" t="s">
        <v>692</v>
      </c>
      <c r="I106" t="s">
        <v>527</v>
      </c>
      <c r="J106" s="14">
        <v>38387</v>
      </c>
      <c r="K106" s="15">
        <v>22</v>
      </c>
      <c r="L106" s="15" t="s">
        <v>523</v>
      </c>
      <c r="M106" t="s">
        <v>1</v>
      </c>
      <c r="N106" s="15">
        <v>7.16</v>
      </c>
      <c r="O106" s="15">
        <v>4.84</v>
      </c>
      <c r="P106" t="s">
        <v>528</v>
      </c>
      <c r="Q106" t="s">
        <v>529</v>
      </c>
      <c r="R106" t="s">
        <v>528</v>
      </c>
      <c r="S106" t="s">
        <v>529</v>
      </c>
      <c r="T106" t="s">
        <v>528</v>
      </c>
      <c r="U106" t="s">
        <v>529</v>
      </c>
      <c r="V106" t="s">
        <v>528</v>
      </c>
      <c r="W106" t="s">
        <v>529</v>
      </c>
      <c r="X106" t="s">
        <v>528</v>
      </c>
      <c r="Y106" t="s">
        <v>529</v>
      </c>
      <c r="Z106" t="s">
        <v>528</v>
      </c>
      <c r="AA106" t="s">
        <v>529</v>
      </c>
      <c r="AB106" t="s">
        <v>528</v>
      </c>
      <c r="AC106" t="s">
        <v>529</v>
      </c>
      <c r="AD106" t="s">
        <v>528</v>
      </c>
      <c r="AE106" t="s">
        <v>529</v>
      </c>
    </row>
    <row r="107" spans="1:31" x14ac:dyDescent="0.25">
      <c r="A107" s="16">
        <v>38365</v>
      </c>
      <c r="B107" s="32" t="s">
        <v>344</v>
      </c>
      <c r="C107" t="s">
        <v>521</v>
      </c>
      <c r="D107" t="s">
        <v>524</v>
      </c>
      <c r="E107" t="s">
        <v>523</v>
      </c>
      <c r="F107" t="s">
        <v>693</v>
      </c>
      <c r="G107" t="s">
        <v>557</v>
      </c>
      <c r="H107" t="s">
        <v>694</v>
      </c>
      <c r="I107" t="s">
        <v>695</v>
      </c>
      <c r="J107" s="14">
        <v>38534</v>
      </c>
      <c r="K107" s="15">
        <v>12</v>
      </c>
      <c r="L107" s="15" t="s">
        <v>523</v>
      </c>
      <c r="M107" t="s">
        <v>6</v>
      </c>
      <c r="N107" s="15">
        <v>10</v>
      </c>
      <c r="O107" s="15">
        <v>30</v>
      </c>
      <c r="P107" t="s">
        <v>528</v>
      </c>
      <c r="Q107" t="s">
        <v>529</v>
      </c>
      <c r="R107" t="s">
        <v>528</v>
      </c>
      <c r="S107" t="s">
        <v>529</v>
      </c>
      <c r="T107" t="s">
        <v>528</v>
      </c>
      <c r="U107" t="s">
        <v>529</v>
      </c>
      <c r="V107" t="s">
        <v>528</v>
      </c>
      <c r="W107" t="s">
        <v>529</v>
      </c>
      <c r="X107" t="s">
        <v>528</v>
      </c>
      <c r="Y107" t="s">
        <v>529</v>
      </c>
      <c r="Z107" t="s">
        <v>528</v>
      </c>
      <c r="AA107" t="s">
        <v>529</v>
      </c>
      <c r="AB107" t="s">
        <v>528</v>
      </c>
      <c r="AC107" t="s">
        <v>529</v>
      </c>
      <c r="AD107" t="s">
        <v>528</v>
      </c>
      <c r="AE107" t="s">
        <v>529</v>
      </c>
    </row>
    <row r="108" spans="1:31" x14ac:dyDescent="0.25">
      <c r="A108" s="16">
        <v>38534</v>
      </c>
      <c r="B108" s="32" t="s">
        <v>345</v>
      </c>
      <c r="C108" t="s">
        <v>521</v>
      </c>
      <c r="D108" t="s">
        <v>524</v>
      </c>
      <c r="E108" t="s">
        <v>523</v>
      </c>
      <c r="F108" t="s">
        <v>696</v>
      </c>
      <c r="G108" t="s">
        <v>538</v>
      </c>
      <c r="H108" t="s">
        <v>697</v>
      </c>
      <c r="I108" t="s">
        <v>695</v>
      </c>
      <c r="J108" s="14">
        <v>38534</v>
      </c>
      <c r="K108" s="15">
        <v>12</v>
      </c>
      <c r="L108" s="15" t="s">
        <v>523</v>
      </c>
      <c r="M108" t="s">
        <v>6</v>
      </c>
      <c r="N108" s="15">
        <v>10</v>
      </c>
      <c r="O108" s="15">
        <v>30</v>
      </c>
      <c r="P108" t="s">
        <v>528</v>
      </c>
      <c r="Q108" t="s">
        <v>529</v>
      </c>
      <c r="R108" t="s">
        <v>528</v>
      </c>
      <c r="S108" t="s">
        <v>529</v>
      </c>
      <c r="T108" t="s">
        <v>528</v>
      </c>
      <c r="U108" t="s">
        <v>529</v>
      </c>
      <c r="V108" t="s">
        <v>528</v>
      </c>
      <c r="W108" t="s">
        <v>529</v>
      </c>
      <c r="X108" t="s">
        <v>528</v>
      </c>
      <c r="Y108" t="s">
        <v>529</v>
      </c>
      <c r="Z108" t="s">
        <v>528</v>
      </c>
      <c r="AA108" t="s">
        <v>529</v>
      </c>
      <c r="AB108" t="s">
        <v>528</v>
      </c>
      <c r="AC108" t="s">
        <v>529</v>
      </c>
      <c r="AD108" t="s">
        <v>528</v>
      </c>
      <c r="AE108" t="s">
        <v>529</v>
      </c>
    </row>
    <row r="109" spans="1:31" x14ac:dyDescent="0.25">
      <c r="A109" s="16">
        <v>38555</v>
      </c>
      <c r="B109" s="32" t="s">
        <v>346</v>
      </c>
      <c r="C109" t="s">
        <v>521</v>
      </c>
      <c r="D109" t="s">
        <v>613</v>
      </c>
      <c r="E109" t="s">
        <v>523</v>
      </c>
      <c r="F109" t="s">
        <v>524</v>
      </c>
      <c r="G109" t="s">
        <v>698</v>
      </c>
      <c r="H109" t="s">
        <v>699</v>
      </c>
      <c r="I109" t="s">
        <v>527</v>
      </c>
      <c r="J109" s="14">
        <v>38555</v>
      </c>
      <c r="K109" s="15">
        <v>23</v>
      </c>
      <c r="L109" s="15" t="s">
        <v>523</v>
      </c>
      <c r="M109" t="s">
        <v>6</v>
      </c>
      <c r="N109" s="15">
        <v>5.52</v>
      </c>
      <c r="O109" s="15">
        <v>6.98</v>
      </c>
      <c r="P109" t="s">
        <v>528</v>
      </c>
      <c r="Q109" t="s">
        <v>529</v>
      </c>
      <c r="R109" t="s">
        <v>528</v>
      </c>
      <c r="S109" t="s">
        <v>529</v>
      </c>
      <c r="T109" t="s">
        <v>528</v>
      </c>
      <c r="U109" t="s">
        <v>529</v>
      </c>
      <c r="V109" t="s">
        <v>528</v>
      </c>
      <c r="W109" t="s">
        <v>529</v>
      </c>
      <c r="X109" t="s">
        <v>528</v>
      </c>
      <c r="Y109" t="s">
        <v>529</v>
      </c>
      <c r="Z109" t="s">
        <v>528</v>
      </c>
      <c r="AA109" t="s">
        <v>529</v>
      </c>
      <c r="AB109" t="s">
        <v>528</v>
      </c>
      <c r="AC109" t="s">
        <v>529</v>
      </c>
      <c r="AD109" t="s">
        <v>528</v>
      </c>
      <c r="AE109" t="s">
        <v>529</v>
      </c>
    </row>
    <row r="110" spans="1:31" x14ac:dyDescent="0.25">
      <c r="A110" s="16">
        <v>38559</v>
      </c>
      <c r="B110" s="32" t="s">
        <v>349</v>
      </c>
      <c r="C110" t="s">
        <v>521</v>
      </c>
      <c r="D110" t="s">
        <v>524</v>
      </c>
      <c r="E110" t="s">
        <v>523</v>
      </c>
      <c r="F110" t="s">
        <v>700</v>
      </c>
      <c r="G110" t="s">
        <v>688</v>
      </c>
      <c r="H110" t="s">
        <v>697</v>
      </c>
      <c r="I110" t="s">
        <v>695</v>
      </c>
      <c r="J110" s="14">
        <v>38578</v>
      </c>
      <c r="K110" s="15">
        <v>12</v>
      </c>
      <c r="L110" s="15" t="s">
        <v>521</v>
      </c>
      <c r="M110" t="s">
        <v>1</v>
      </c>
      <c r="N110" s="15">
        <v>10</v>
      </c>
      <c r="O110" s="15">
        <v>30</v>
      </c>
      <c r="P110" t="s">
        <v>528</v>
      </c>
      <c r="Q110" t="s">
        <v>529</v>
      </c>
      <c r="R110" t="s">
        <v>528</v>
      </c>
      <c r="S110" t="s">
        <v>529</v>
      </c>
      <c r="T110" t="s">
        <v>528</v>
      </c>
      <c r="U110" t="s">
        <v>529</v>
      </c>
      <c r="V110" t="s">
        <v>528</v>
      </c>
      <c r="W110" t="s">
        <v>529</v>
      </c>
      <c r="X110" t="s">
        <v>528</v>
      </c>
      <c r="Y110" t="s">
        <v>529</v>
      </c>
      <c r="Z110" t="s">
        <v>528</v>
      </c>
      <c r="AA110" t="s">
        <v>529</v>
      </c>
      <c r="AB110" t="s">
        <v>528</v>
      </c>
      <c r="AC110" t="s">
        <v>529</v>
      </c>
      <c r="AD110" t="s">
        <v>528</v>
      </c>
      <c r="AE110" t="s">
        <v>529</v>
      </c>
    </row>
    <row r="111" spans="1:31" x14ac:dyDescent="0.25">
      <c r="A111" s="16">
        <v>38570</v>
      </c>
      <c r="B111" s="32" t="s">
        <v>347</v>
      </c>
      <c r="C111" t="s">
        <v>521</v>
      </c>
      <c r="D111" t="s">
        <v>701</v>
      </c>
      <c r="E111" t="s">
        <v>523</v>
      </c>
      <c r="F111" t="s">
        <v>524</v>
      </c>
      <c r="G111" t="s">
        <v>557</v>
      </c>
      <c r="H111" t="s">
        <v>702</v>
      </c>
      <c r="I111" t="s">
        <v>527</v>
      </c>
      <c r="J111" s="14">
        <v>38570</v>
      </c>
      <c r="K111" s="15">
        <v>11</v>
      </c>
      <c r="L111" s="15" t="s">
        <v>523</v>
      </c>
      <c r="M111" t="s">
        <v>1</v>
      </c>
      <c r="N111" s="15">
        <v>2.42</v>
      </c>
      <c r="O111" s="15">
        <v>4.08</v>
      </c>
      <c r="P111" t="s">
        <v>528</v>
      </c>
      <c r="Q111" t="s">
        <v>529</v>
      </c>
      <c r="R111" t="s">
        <v>528</v>
      </c>
      <c r="S111" t="s">
        <v>529</v>
      </c>
      <c r="T111" t="s">
        <v>528</v>
      </c>
      <c r="U111" t="s">
        <v>529</v>
      </c>
      <c r="V111" t="s">
        <v>528</v>
      </c>
      <c r="W111" t="s">
        <v>529</v>
      </c>
      <c r="X111" t="s">
        <v>528</v>
      </c>
      <c r="Y111" t="s">
        <v>529</v>
      </c>
      <c r="Z111" t="s">
        <v>528</v>
      </c>
      <c r="AA111" t="s">
        <v>529</v>
      </c>
      <c r="AB111" t="s">
        <v>528</v>
      </c>
      <c r="AC111" t="s">
        <v>529</v>
      </c>
      <c r="AD111" t="s">
        <v>528</v>
      </c>
      <c r="AE111" t="s">
        <v>529</v>
      </c>
    </row>
    <row r="112" spans="1:31" x14ac:dyDescent="0.25">
      <c r="A112" s="16">
        <v>38576</v>
      </c>
      <c r="B112" s="32" t="s">
        <v>351</v>
      </c>
      <c r="C112" t="s">
        <v>521</v>
      </c>
      <c r="D112" t="s">
        <v>701</v>
      </c>
      <c r="E112" t="s">
        <v>523</v>
      </c>
      <c r="F112" t="s">
        <v>524</v>
      </c>
      <c r="G112" t="s">
        <v>557</v>
      </c>
      <c r="H112" t="s">
        <v>703</v>
      </c>
      <c r="I112" t="s">
        <v>527</v>
      </c>
      <c r="J112" s="14">
        <v>38598</v>
      </c>
      <c r="K112" s="15">
        <v>34</v>
      </c>
      <c r="L112" s="15" t="s">
        <v>523</v>
      </c>
      <c r="M112" t="s">
        <v>1</v>
      </c>
      <c r="N112" s="15">
        <v>7.48</v>
      </c>
      <c r="O112" s="15">
        <v>10.52</v>
      </c>
      <c r="P112" t="s">
        <v>528</v>
      </c>
      <c r="Q112" t="s">
        <v>529</v>
      </c>
      <c r="R112" t="s">
        <v>528</v>
      </c>
      <c r="S112" t="s">
        <v>529</v>
      </c>
      <c r="T112" t="s">
        <v>528</v>
      </c>
      <c r="U112" t="s">
        <v>529</v>
      </c>
      <c r="V112" t="s">
        <v>528</v>
      </c>
      <c r="W112" t="s">
        <v>529</v>
      </c>
      <c r="X112" t="s">
        <v>528</v>
      </c>
      <c r="Y112" t="s">
        <v>529</v>
      </c>
      <c r="Z112" t="s">
        <v>528</v>
      </c>
      <c r="AA112" t="s">
        <v>529</v>
      </c>
      <c r="AB112" t="s">
        <v>528</v>
      </c>
      <c r="AC112" t="s">
        <v>529</v>
      </c>
      <c r="AD112" t="s">
        <v>528</v>
      </c>
      <c r="AE112" t="s">
        <v>529</v>
      </c>
    </row>
    <row r="113" spans="1:31" x14ac:dyDescent="0.25">
      <c r="A113" s="16">
        <v>38578</v>
      </c>
      <c r="B113" s="32" t="s">
        <v>357</v>
      </c>
      <c r="C113" t="s">
        <v>521</v>
      </c>
      <c r="D113" t="s">
        <v>524</v>
      </c>
      <c r="E113" t="s">
        <v>523</v>
      </c>
      <c r="F113" t="s">
        <v>700</v>
      </c>
      <c r="G113" t="s">
        <v>688</v>
      </c>
      <c r="H113" t="s">
        <v>704</v>
      </c>
      <c r="I113" t="s">
        <v>550</v>
      </c>
      <c r="J113" s="14">
        <v>38631</v>
      </c>
      <c r="K113" s="15">
        <v>14</v>
      </c>
      <c r="L113" s="15" t="s">
        <v>521</v>
      </c>
      <c r="M113" t="s">
        <v>1</v>
      </c>
      <c r="N113" s="15">
        <v>2.46</v>
      </c>
      <c r="O113" s="15">
        <v>1.54</v>
      </c>
      <c r="P113" t="s">
        <v>528</v>
      </c>
      <c r="Q113" t="s">
        <v>529</v>
      </c>
      <c r="R113" t="s">
        <v>528</v>
      </c>
      <c r="S113" t="s">
        <v>529</v>
      </c>
      <c r="T113" t="s">
        <v>528</v>
      </c>
      <c r="U113" t="s">
        <v>529</v>
      </c>
      <c r="V113" t="s">
        <v>528</v>
      </c>
      <c r="W113" t="s">
        <v>529</v>
      </c>
      <c r="X113" t="s">
        <v>528</v>
      </c>
      <c r="Y113" t="s">
        <v>529</v>
      </c>
      <c r="Z113" t="s">
        <v>528</v>
      </c>
      <c r="AA113" t="s">
        <v>529</v>
      </c>
      <c r="AB113" t="s">
        <v>528</v>
      </c>
      <c r="AC113" t="s">
        <v>529</v>
      </c>
      <c r="AD113" t="s">
        <v>528</v>
      </c>
      <c r="AE113" t="s">
        <v>529</v>
      </c>
    </row>
    <row r="114" spans="1:31" x14ac:dyDescent="0.25">
      <c r="A114" s="16">
        <v>38578</v>
      </c>
      <c r="B114" s="32" t="s">
        <v>348</v>
      </c>
      <c r="C114" t="s">
        <v>521</v>
      </c>
      <c r="D114" t="s">
        <v>599</v>
      </c>
      <c r="E114" t="s">
        <v>523</v>
      </c>
      <c r="F114" t="s">
        <v>524</v>
      </c>
      <c r="G114" t="s">
        <v>705</v>
      </c>
      <c r="H114" t="s">
        <v>706</v>
      </c>
      <c r="I114" t="s">
        <v>527</v>
      </c>
      <c r="J114" s="14">
        <v>38578</v>
      </c>
      <c r="K114" s="15">
        <v>18</v>
      </c>
      <c r="L114" s="15" t="s">
        <v>521</v>
      </c>
      <c r="M114" t="s">
        <v>6</v>
      </c>
      <c r="N114" s="15">
        <v>5.68</v>
      </c>
      <c r="O114" s="15">
        <v>4.32</v>
      </c>
      <c r="P114" t="s">
        <v>528</v>
      </c>
      <c r="Q114" t="s">
        <v>529</v>
      </c>
      <c r="R114" t="s">
        <v>528</v>
      </c>
      <c r="S114" t="s">
        <v>529</v>
      </c>
      <c r="T114" t="s">
        <v>528</v>
      </c>
      <c r="U114" t="s">
        <v>529</v>
      </c>
      <c r="V114" t="s">
        <v>528</v>
      </c>
      <c r="W114" t="s">
        <v>529</v>
      </c>
      <c r="X114" t="s">
        <v>528</v>
      </c>
      <c r="Y114" t="s">
        <v>529</v>
      </c>
      <c r="Z114" t="s">
        <v>528</v>
      </c>
      <c r="AA114" t="s">
        <v>529</v>
      </c>
      <c r="AB114" t="s">
        <v>528</v>
      </c>
      <c r="AC114" t="s">
        <v>529</v>
      </c>
      <c r="AD114" t="s">
        <v>528</v>
      </c>
      <c r="AE114" t="s">
        <v>529</v>
      </c>
    </row>
    <row r="115" spans="1:31" x14ac:dyDescent="0.25">
      <c r="A115" s="16">
        <v>38578</v>
      </c>
      <c r="B115" s="32" t="s">
        <v>350</v>
      </c>
      <c r="C115" t="s">
        <v>521</v>
      </c>
      <c r="D115" t="s">
        <v>599</v>
      </c>
      <c r="E115" t="s">
        <v>523</v>
      </c>
      <c r="F115" t="s">
        <v>524</v>
      </c>
      <c r="G115" t="s">
        <v>705</v>
      </c>
      <c r="H115" t="s">
        <v>526</v>
      </c>
      <c r="I115" t="s">
        <v>527</v>
      </c>
      <c r="J115" s="14">
        <v>38597</v>
      </c>
      <c r="K115" s="15">
        <v>12</v>
      </c>
      <c r="L115" s="15" t="s">
        <v>523</v>
      </c>
      <c r="M115" t="s">
        <v>1</v>
      </c>
      <c r="N115" s="15">
        <v>2.64</v>
      </c>
      <c r="O115" s="15">
        <v>4.3600000000000003</v>
      </c>
      <c r="P115" t="s">
        <v>528</v>
      </c>
      <c r="Q115" t="s">
        <v>529</v>
      </c>
      <c r="R115" t="s">
        <v>528</v>
      </c>
      <c r="S115" t="s">
        <v>529</v>
      </c>
      <c r="T115" t="s">
        <v>528</v>
      </c>
      <c r="U115" t="s">
        <v>529</v>
      </c>
      <c r="V115" t="s">
        <v>528</v>
      </c>
      <c r="W115" t="s">
        <v>529</v>
      </c>
      <c r="X115" t="s">
        <v>528</v>
      </c>
      <c r="Y115" t="s">
        <v>529</v>
      </c>
      <c r="Z115" t="s">
        <v>528</v>
      </c>
      <c r="AA115" t="s">
        <v>529</v>
      </c>
      <c r="AB115" t="s">
        <v>528</v>
      </c>
      <c r="AC115" t="s">
        <v>529</v>
      </c>
      <c r="AD115" t="s">
        <v>528</v>
      </c>
      <c r="AE115" t="s">
        <v>529</v>
      </c>
    </row>
    <row r="116" spans="1:31" x14ac:dyDescent="0.25">
      <c r="A116" s="16">
        <v>38597</v>
      </c>
      <c r="B116" s="32" t="s">
        <v>359</v>
      </c>
      <c r="C116" t="s">
        <v>521</v>
      </c>
      <c r="D116" t="s">
        <v>599</v>
      </c>
      <c r="E116" t="s">
        <v>523</v>
      </c>
      <c r="F116" t="s">
        <v>524</v>
      </c>
      <c r="G116" t="s">
        <v>705</v>
      </c>
      <c r="H116" t="s">
        <v>707</v>
      </c>
      <c r="I116" t="s">
        <v>527</v>
      </c>
      <c r="J116" s="14">
        <v>38667</v>
      </c>
      <c r="K116" s="15">
        <v>24</v>
      </c>
      <c r="L116" s="15" t="s">
        <v>523</v>
      </c>
      <c r="M116" t="s">
        <v>7</v>
      </c>
      <c r="N116" s="15">
        <v>6</v>
      </c>
      <c r="O116" s="15">
        <v>6</v>
      </c>
      <c r="P116" t="s">
        <v>528</v>
      </c>
      <c r="Q116" t="s">
        <v>529</v>
      </c>
      <c r="R116" t="s">
        <v>528</v>
      </c>
      <c r="S116" t="s">
        <v>529</v>
      </c>
      <c r="T116" t="s">
        <v>528</v>
      </c>
      <c r="U116" t="s">
        <v>529</v>
      </c>
      <c r="V116" t="s">
        <v>528</v>
      </c>
      <c r="W116" t="s">
        <v>529</v>
      </c>
      <c r="X116" t="s">
        <v>528</v>
      </c>
      <c r="Y116" t="s">
        <v>529</v>
      </c>
      <c r="Z116" t="s">
        <v>528</v>
      </c>
      <c r="AA116" t="s">
        <v>529</v>
      </c>
      <c r="AB116" t="s">
        <v>528</v>
      </c>
      <c r="AC116" t="s">
        <v>529</v>
      </c>
      <c r="AD116" t="s">
        <v>528</v>
      </c>
      <c r="AE116" t="s">
        <v>529</v>
      </c>
    </row>
    <row r="117" spans="1:31" x14ac:dyDescent="0.25">
      <c r="A117" s="16">
        <v>38597</v>
      </c>
      <c r="B117" s="32" t="s">
        <v>361</v>
      </c>
      <c r="C117" t="s">
        <v>521</v>
      </c>
      <c r="D117" t="s">
        <v>613</v>
      </c>
      <c r="E117" t="s">
        <v>523</v>
      </c>
      <c r="F117" t="s">
        <v>524</v>
      </c>
      <c r="G117" t="s">
        <v>698</v>
      </c>
      <c r="H117" t="s">
        <v>708</v>
      </c>
      <c r="I117" t="s">
        <v>527</v>
      </c>
      <c r="J117" s="14">
        <v>38729</v>
      </c>
      <c r="K117" s="15">
        <v>75</v>
      </c>
      <c r="L117" s="15" t="s">
        <v>523</v>
      </c>
      <c r="M117" t="s">
        <v>6</v>
      </c>
      <c r="N117" s="15">
        <v>18</v>
      </c>
      <c r="O117" s="15">
        <v>20.5</v>
      </c>
      <c r="P117" t="s">
        <v>528</v>
      </c>
      <c r="Q117" t="s">
        <v>529</v>
      </c>
      <c r="R117" t="s">
        <v>528</v>
      </c>
      <c r="S117" t="s">
        <v>529</v>
      </c>
      <c r="T117" t="s">
        <v>528</v>
      </c>
      <c r="U117" t="s">
        <v>529</v>
      </c>
      <c r="V117" t="s">
        <v>528</v>
      </c>
      <c r="W117" t="s">
        <v>529</v>
      </c>
      <c r="X117" t="s">
        <v>528</v>
      </c>
      <c r="Y117" t="s">
        <v>529</v>
      </c>
      <c r="Z117" t="s">
        <v>528</v>
      </c>
      <c r="AA117" t="s">
        <v>529</v>
      </c>
      <c r="AB117" t="s">
        <v>528</v>
      </c>
      <c r="AC117" t="s">
        <v>529</v>
      </c>
      <c r="AD117" t="s">
        <v>528</v>
      </c>
      <c r="AE117" t="s">
        <v>529</v>
      </c>
    </row>
    <row r="118" spans="1:31" x14ac:dyDescent="0.25">
      <c r="A118" s="16">
        <v>38600</v>
      </c>
      <c r="B118" s="32" t="s">
        <v>352</v>
      </c>
      <c r="C118" t="s">
        <v>521</v>
      </c>
      <c r="D118" t="s">
        <v>524</v>
      </c>
      <c r="E118" t="s">
        <v>523</v>
      </c>
      <c r="F118" t="s">
        <v>709</v>
      </c>
      <c r="G118" t="s">
        <v>525</v>
      </c>
      <c r="H118" t="s">
        <v>704</v>
      </c>
      <c r="I118" t="s">
        <v>550</v>
      </c>
      <c r="J118" s="14">
        <v>38600</v>
      </c>
      <c r="K118" s="15">
        <v>58</v>
      </c>
      <c r="L118" s="15" t="s">
        <v>521</v>
      </c>
      <c r="M118" t="s">
        <v>1</v>
      </c>
      <c r="N118" s="15">
        <v>8.6199999999999992</v>
      </c>
      <c r="O118" s="15">
        <v>6.38</v>
      </c>
      <c r="P118" t="s">
        <v>528</v>
      </c>
      <c r="Q118" t="s">
        <v>529</v>
      </c>
      <c r="R118" t="s">
        <v>528</v>
      </c>
      <c r="S118" t="s">
        <v>529</v>
      </c>
      <c r="T118" t="s">
        <v>528</v>
      </c>
      <c r="U118" t="s">
        <v>529</v>
      </c>
      <c r="V118" t="s">
        <v>528</v>
      </c>
      <c r="W118" t="s">
        <v>529</v>
      </c>
      <c r="X118" t="s">
        <v>528</v>
      </c>
      <c r="Y118" t="s">
        <v>529</v>
      </c>
      <c r="Z118" t="s">
        <v>528</v>
      </c>
      <c r="AA118" t="s">
        <v>529</v>
      </c>
      <c r="AB118" t="s">
        <v>528</v>
      </c>
      <c r="AC118" t="s">
        <v>529</v>
      </c>
      <c r="AD118" t="s">
        <v>528</v>
      </c>
      <c r="AE118" t="s">
        <v>529</v>
      </c>
    </row>
    <row r="119" spans="1:31" x14ac:dyDescent="0.25">
      <c r="A119" s="16">
        <v>38601</v>
      </c>
      <c r="B119" s="32" t="s">
        <v>353</v>
      </c>
      <c r="C119" t="s">
        <v>521</v>
      </c>
      <c r="D119" t="s">
        <v>701</v>
      </c>
      <c r="E119" t="s">
        <v>523</v>
      </c>
      <c r="F119" t="s">
        <v>524</v>
      </c>
      <c r="G119" t="s">
        <v>557</v>
      </c>
      <c r="H119" t="s">
        <v>710</v>
      </c>
      <c r="I119" t="s">
        <v>527</v>
      </c>
      <c r="J119" s="14">
        <v>38612</v>
      </c>
      <c r="K119" s="15">
        <v>8</v>
      </c>
      <c r="L119" s="15" t="s">
        <v>528</v>
      </c>
      <c r="M119" t="s">
        <v>7</v>
      </c>
      <c r="N119" s="15">
        <v>2</v>
      </c>
      <c r="O119" s="15">
        <v>2</v>
      </c>
      <c r="P119" t="s">
        <v>528</v>
      </c>
      <c r="Q119" t="s">
        <v>529</v>
      </c>
      <c r="R119" t="s">
        <v>528</v>
      </c>
      <c r="S119" t="s">
        <v>529</v>
      </c>
      <c r="T119" t="s">
        <v>528</v>
      </c>
      <c r="U119" t="s">
        <v>529</v>
      </c>
      <c r="V119" t="s">
        <v>528</v>
      </c>
      <c r="W119" t="s">
        <v>529</v>
      </c>
      <c r="X119" t="s">
        <v>528</v>
      </c>
      <c r="Y119" t="s">
        <v>529</v>
      </c>
      <c r="Z119" t="s">
        <v>528</v>
      </c>
      <c r="AA119" t="s">
        <v>529</v>
      </c>
      <c r="AB119" t="s">
        <v>528</v>
      </c>
      <c r="AC119" t="s">
        <v>529</v>
      </c>
      <c r="AD119" t="s">
        <v>528</v>
      </c>
      <c r="AE119" t="s">
        <v>529</v>
      </c>
    </row>
    <row r="120" spans="1:31" x14ac:dyDescent="0.25">
      <c r="A120" s="16">
        <v>38613</v>
      </c>
      <c r="B120" s="32" t="s">
        <v>354</v>
      </c>
      <c r="C120" t="s">
        <v>521</v>
      </c>
      <c r="D120" t="s">
        <v>711</v>
      </c>
      <c r="E120" t="s">
        <v>523</v>
      </c>
      <c r="F120" t="s">
        <v>712</v>
      </c>
      <c r="G120" t="s">
        <v>538</v>
      </c>
      <c r="H120" t="s">
        <v>713</v>
      </c>
      <c r="I120" t="s">
        <v>527</v>
      </c>
      <c r="J120" s="14">
        <v>38613</v>
      </c>
      <c r="K120" s="15">
        <v>7</v>
      </c>
      <c r="L120" s="15" t="s">
        <v>523</v>
      </c>
      <c r="M120" t="s">
        <v>1</v>
      </c>
      <c r="N120" s="15">
        <v>1.54</v>
      </c>
      <c r="O120" s="15">
        <v>2.96</v>
      </c>
      <c r="P120" t="s">
        <v>528</v>
      </c>
      <c r="Q120" t="s">
        <v>529</v>
      </c>
      <c r="R120" t="s">
        <v>528</v>
      </c>
      <c r="S120" t="s">
        <v>529</v>
      </c>
      <c r="T120" t="s">
        <v>528</v>
      </c>
      <c r="U120" t="s">
        <v>529</v>
      </c>
      <c r="V120" t="s">
        <v>528</v>
      </c>
      <c r="W120" t="s">
        <v>529</v>
      </c>
      <c r="X120" t="s">
        <v>528</v>
      </c>
      <c r="Y120" t="s">
        <v>529</v>
      </c>
      <c r="Z120" t="s">
        <v>528</v>
      </c>
      <c r="AA120" t="s">
        <v>529</v>
      </c>
      <c r="AB120" t="s">
        <v>528</v>
      </c>
      <c r="AC120" t="s">
        <v>529</v>
      </c>
      <c r="AD120" t="s">
        <v>528</v>
      </c>
      <c r="AE120" t="s">
        <v>529</v>
      </c>
    </row>
    <row r="121" spans="1:31" x14ac:dyDescent="0.25">
      <c r="A121" s="16">
        <v>38628</v>
      </c>
      <c r="B121" s="32" t="s">
        <v>355</v>
      </c>
      <c r="C121" t="s">
        <v>521</v>
      </c>
      <c r="D121" t="s">
        <v>701</v>
      </c>
      <c r="E121" t="s">
        <v>523</v>
      </c>
      <c r="F121" t="s">
        <v>712</v>
      </c>
      <c r="G121" t="s">
        <v>557</v>
      </c>
      <c r="H121" t="s">
        <v>714</v>
      </c>
      <c r="I121" t="s">
        <v>527</v>
      </c>
      <c r="J121" s="14">
        <v>38628</v>
      </c>
      <c r="K121" s="15">
        <v>7</v>
      </c>
      <c r="L121" s="15" t="s">
        <v>521</v>
      </c>
      <c r="M121" t="s">
        <v>1</v>
      </c>
      <c r="N121" s="15">
        <v>2.96</v>
      </c>
      <c r="O121" s="15">
        <v>1.54</v>
      </c>
      <c r="P121" t="s">
        <v>528</v>
      </c>
      <c r="Q121" t="s">
        <v>529</v>
      </c>
      <c r="R121" t="s">
        <v>528</v>
      </c>
      <c r="S121" t="s">
        <v>529</v>
      </c>
      <c r="T121" t="s">
        <v>528</v>
      </c>
      <c r="U121" t="s">
        <v>529</v>
      </c>
      <c r="V121" t="s">
        <v>528</v>
      </c>
      <c r="W121" t="s">
        <v>529</v>
      </c>
      <c r="X121" t="s">
        <v>528</v>
      </c>
      <c r="Y121" t="s">
        <v>529</v>
      </c>
      <c r="Z121" t="s">
        <v>528</v>
      </c>
      <c r="AA121" t="s">
        <v>529</v>
      </c>
      <c r="AB121" t="s">
        <v>528</v>
      </c>
      <c r="AC121" t="s">
        <v>529</v>
      </c>
      <c r="AD121" t="s">
        <v>528</v>
      </c>
      <c r="AE121" t="s">
        <v>529</v>
      </c>
    </row>
    <row r="122" spans="1:31" x14ac:dyDescent="0.25">
      <c r="A122" s="16">
        <v>38629</v>
      </c>
      <c r="B122" s="32" t="s">
        <v>356</v>
      </c>
      <c r="C122" t="s">
        <v>521</v>
      </c>
      <c r="D122" t="s">
        <v>711</v>
      </c>
      <c r="E122" t="s">
        <v>523</v>
      </c>
      <c r="F122" t="s">
        <v>712</v>
      </c>
      <c r="G122" t="s">
        <v>705</v>
      </c>
      <c r="H122" t="s">
        <v>715</v>
      </c>
      <c r="I122" t="s">
        <v>527</v>
      </c>
      <c r="J122" s="14">
        <v>38629</v>
      </c>
      <c r="K122" s="15">
        <v>18</v>
      </c>
      <c r="L122" s="15" t="s">
        <v>523</v>
      </c>
      <c r="M122" t="s">
        <v>6</v>
      </c>
      <c r="N122" s="15">
        <v>4.32</v>
      </c>
      <c r="O122" s="15">
        <v>5.68</v>
      </c>
      <c r="P122" t="s">
        <v>528</v>
      </c>
      <c r="Q122" t="s">
        <v>529</v>
      </c>
      <c r="R122" t="s">
        <v>528</v>
      </c>
      <c r="S122" t="s">
        <v>529</v>
      </c>
      <c r="T122" t="s">
        <v>528</v>
      </c>
      <c r="U122" t="s">
        <v>529</v>
      </c>
      <c r="V122" t="s">
        <v>528</v>
      </c>
      <c r="W122" t="s">
        <v>529</v>
      </c>
      <c r="X122" t="s">
        <v>528</v>
      </c>
      <c r="Y122" t="s">
        <v>529</v>
      </c>
      <c r="Z122" t="s">
        <v>528</v>
      </c>
      <c r="AA122" t="s">
        <v>529</v>
      </c>
      <c r="AB122" t="s">
        <v>528</v>
      </c>
      <c r="AC122" t="s">
        <v>529</v>
      </c>
      <c r="AD122" t="s">
        <v>528</v>
      </c>
      <c r="AE122" t="s">
        <v>529</v>
      </c>
    </row>
    <row r="123" spans="1:31" x14ac:dyDescent="0.25">
      <c r="A123" s="16">
        <v>38637</v>
      </c>
      <c r="B123" s="32" t="s">
        <v>358</v>
      </c>
      <c r="C123" t="s">
        <v>521</v>
      </c>
      <c r="D123" t="s">
        <v>716</v>
      </c>
      <c r="E123" t="s">
        <v>523</v>
      </c>
      <c r="F123" t="s">
        <v>712</v>
      </c>
      <c r="G123" t="s">
        <v>538</v>
      </c>
      <c r="H123" t="s">
        <v>717</v>
      </c>
      <c r="I123" t="s">
        <v>527</v>
      </c>
      <c r="J123" s="14">
        <v>38647</v>
      </c>
      <c r="K123" s="15">
        <v>5</v>
      </c>
      <c r="L123" s="15" t="s">
        <v>523</v>
      </c>
      <c r="M123" t="s">
        <v>1</v>
      </c>
      <c r="N123" s="15">
        <v>1.1000000000000001</v>
      </c>
      <c r="O123" s="15">
        <v>2.4</v>
      </c>
      <c r="P123" t="s">
        <v>528</v>
      </c>
      <c r="Q123" t="s">
        <v>529</v>
      </c>
      <c r="R123" t="s">
        <v>528</v>
      </c>
      <c r="S123" t="s">
        <v>529</v>
      </c>
      <c r="T123" t="s">
        <v>528</v>
      </c>
      <c r="U123" t="s">
        <v>529</v>
      </c>
      <c r="V123" t="s">
        <v>528</v>
      </c>
      <c r="W123" t="s">
        <v>529</v>
      </c>
      <c r="X123" t="s">
        <v>528</v>
      </c>
      <c r="Y123" t="s">
        <v>529</v>
      </c>
      <c r="Z123" t="s">
        <v>528</v>
      </c>
      <c r="AA123" t="s">
        <v>529</v>
      </c>
      <c r="AB123" t="s">
        <v>528</v>
      </c>
      <c r="AC123" t="s">
        <v>529</v>
      </c>
      <c r="AD123" t="s">
        <v>528</v>
      </c>
      <c r="AE123" t="s">
        <v>529</v>
      </c>
    </row>
    <row r="124" spans="1:31" x14ac:dyDescent="0.25">
      <c r="A124" s="16">
        <v>38667</v>
      </c>
      <c r="B124" s="32" t="s">
        <v>363</v>
      </c>
      <c r="C124" t="s">
        <v>521</v>
      </c>
      <c r="D124" t="s">
        <v>599</v>
      </c>
      <c r="E124" t="s">
        <v>523</v>
      </c>
      <c r="F124" t="s">
        <v>712</v>
      </c>
      <c r="G124" t="s">
        <v>705</v>
      </c>
      <c r="H124" t="s">
        <v>526</v>
      </c>
      <c r="I124" t="s">
        <v>527</v>
      </c>
      <c r="J124" s="14">
        <v>39082</v>
      </c>
      <c r="K124" s="15">
        <v>58</v>
      </c>
      <c r="L124" s="15" t="s">
        <v>523</v>
      </c>
      <c r="M124" t="s">
        <v>1</v>
      </c>
      <c r="N124" s="15">
        <v>12.76</v>
      </c>
      <c r="O124" s="15">
        <v>17.239999999999998</v>
      </c>
      <c r="P124" t="s">
        <v>528</v>
      </c>
      <c r="Q124" t="s">
        <v>529</v>
      </c>
      <c r="R124" t="s">
        <v>528</v>
      </c>
      <c r="S124" t="s">
        <v>529</v>
      </c>
      <c r="T124" t="s">
        <v>528</v>
      </c>
      <c r="U124" t="s">
        <v>529</v>
      </c>
      <c r="V124" t="s">
        <v>528</v>
      </c>
      <c r="W124" t="s">
        <v>529</v>
      </c>
      <c r="X124" t="s">
        <v>528</v>
      </c>
      <c r="Y124" t="s">
        <v>529</v>
      </c>
      <c r="Z124" t="s">
        <v>528</v>
      </c>
      <c r="AA124" t="s">
        <v>529</v>
      </c>
      <c r="AB124" t="s">
        <v>528</v>
      </c>
      <c r="AC124" t="s">
        <v>529</v>
      </c>
      <c r="AD124" t="s">
        <v>528</v>
      </c>
      <c r="AE124" t="s">
        <v>529</v>
      </c>
    </row>
    <row r="125" spans="1:31" x14ac:dyDescent="0.25">
      <c r="A125" s="16">
        <v>38667</v>
      </c>
      <c r="B125" s="32" t="s">
        <v>360</v>
      </c>
      <c r="C125" t="s">
        <v>521</v>
      </c>
      <c r="D125" t="s">
        <v>711</v>
      </c>
      <c r="E125" t="s">
        <v>523</v>
      </c>
      <c r="F125" t="s">
        <v>712</v>
      </c>
      <c r="G125" t="s">
        <v>705</v>
      </c>
      <c r="H125" t="s">
        <v>526</v>
      </c>
      <c r="I125" t="s">
        <v>527</v>
      </c>
      <c r="J125" s="14">
        <v>38683</v>
      </c>
      <c r="K125" s="15">
        <v>24</v>
      </c>
      <c r="L125" s="15" t="s">
        <v>523</v>
      </c>
      <c r="M125" t="s">
        <v>1</v>
      </c>
      <c r="N125" s="15">
        <v>5.28</v>
      </c>
      <c r="O125" s="15">
        <v>7.72</v>
      </c>
      <c r="P125" t="s">
        <v>528</v>
      </c>
      <c r="Q125" t="s">
        <v>529</v>
      </c>
      <c r="R125" t="s">
        <v>528</v>
      </c>
      <c r="S125" t="s">
        <v>529</v>
      </c>
      <c r="T125" t="s">
        <v>528</v>
      </c>
      <c r="U125" t="s">
        <v>529</v>
      </c>
      <c r="V125" t="s">
        <v>528</v>
      </c>
      <c r="W125" t="s">
        <v>529</v>
      </c>
      <c r="X125" t="s">
        <v>528</v>
      </c>
      <c r="Y125" t="s">
        <v>529</v>
      </c>
      <c r="Z125" t="s">
        <v>528</v>
      </c>
      <c r="AA125" t="s">
        <v>529</v>
      </c>
      <c r="AB125" t="s">
        <v>528</v>
      </c>
      <c r="AC125" t="s">
        <v>529</v>
      </c>
      <c r="AD125" t="s">
        <v>528</v>
      </c>
      <c r="AE125" t="s">
        <v>529</v>
      </c>
    </row>
    <row r="126" spans="1:31" x14ac:dyDescent="0.25">
      <c r="A126" s="16">
        <v>38704</v>
      </c>
      <c r="B126" s="32" t="s">
        <v>122</v>
      </c>
      <c r="C126" t="s">
        <v>521</v>
      </c>
      <c r="D126" t="s">
        <v>616</v>
      </c>
      <c r="E126" t="s">
        <v>523</v>
      </c>
      <c r="F126" t="s">
        <v>712</v>
      </c>
      <c r="G126" t="s">
        <v>535</v>
      </c>
      <c r="H126" t="s">
        <v>718</v>
      </c>
      <c r="I126" t="s">
        <v>527</v>
      </c>
      <c r="J126" s="14">
        <v>38835</v>
      </c>
      <c r="K126" s="15">
        <v>46</v>
      </c>
      <c r="L126" s="15" t="s">
        <v>521</v>
      </c>
      <c r="M126" t="s">
        <v>1</v>
      </c>
      <c r="N126" s="15">
        <v>13.88</v>
      </c>
      <c r="O126" s="15">
        <v>10.119999999999999</v>
      </c>
      <c r="P126" t="s">
        <v>521</v>
      </c>
      <c r="Q126" t="s">
        <v>719</v>
      </c>
      <c r="R126" t="s">
        <v>523</v>
      </c>
      <c r="S126" t="s">
        <v>720</v>
      </c>
      <c r="T126" t="s">
        <v>528</v>
      </c>
      <c r="U126" t="s">
        <v>529</v>
      </c>
      <c r="V126" t="s">
        <v>528</v>
      </c>
      <c r="W126" t="s">
        <v>529</v>
      </c>
      <c r="X126" t="s">
        <v>528</v>
      </c>
      <c r="Y126" t="s">
        <v>529</v>
      </c>
      <c r="Z126" t="s">
        <v>528</v>
      </c>
      <c r="AA126" t="s">
        <v>529</v>
      </c>
      <c r="AB126" t="s">
        <v>528</v>
      </c>
      <c r="AC126" t="s">
        <v>529</v>
      </c>
      <c r="AD126" t="s">
        <v>528</v>
      </c>
      <c r="AE126" t="s">
        <v>529</v>
      </c>
    </row>
    <row r="127" spans="1:31" x14ac:dyDescent="0.25">
      <c r="A127" s="16">
        <v>38729</v>
      </c>
      <c r="B127" s="32" t="s">
        <v>117</v>
      </c>
      <c r="C127" t="s">
        <v>521</v>
      </c>
      <c r="D127" t="s">
        <v>721</v>
      </c>
      <c r="E127" t="s">
        <v>523</v>
      </c>
      <c r="F127" t="s">
        <v>524</v>
      </c>
      <c r="G127" t="s">
        <v>547</v>
      </c>
      <c r="H127" t="s">
        <v>722</v>
      </c>
      <c r="I127" t="s">
        <v>527</v>
      </c>
      <c r="J127" s="14">
        <v>38733</v>
      </c>
      <c r="K127" s="15">
        <v>8</v>
      </c>
      <c r="L127" s="15" t="s">
        <v>523</v>
      </c>
      <c r="M127" t="s">
        <v>6</v>
      </c>
      <c r="N127" s="15">
        <v>1.92</v>
      </c>
      <c r="O127" s="15">
        <v>3.08</v>
      </c>
      <c r="P127" t="s">
        <v>528</v>
      </c>
      <c r="Q127" t="s">
        <v>529</v>
      </c>
      <c r="R127" t="s">
        <v>528</v>
      </c>
      <c r="S127" t="s">
        <v>529</v>
      </c>
      <c r="T127" t="s">
        <v>528</v>
      </c>
      <c r="U127" t="s">
        <v>529</v>
      </c>
      <c r="V127" t="s">
        <v>528</v>
      </c>
      <c r="W127" t="s">
        <v>529</v>
      </c>
      <c r="X127" t="s">
        <v>528</v>
      </c>
      <c r="Y127" t="s">
        <v>529</v>
      </c>
      <c r="Z127" t="s">
        <v>528</v>
      </c>
      <c r="AA127" t="s">
        <v>529</v>
      </c>
      <c r="AB127" t="s">
        <v>528</v>
      </c>
      <c r="AC127" t="s">
        <v>529</v>
      </c>
      <c r="AD127" t="s">
        <v>528</v>
      </c>
      <c r="AE127" t="s">
        <v>529</v>
      </c>
    </row>
    <row r="128" spans="1:31" x14ac:dyDescent="0.25">
      <c r="A128" s="16">
        <v>38729</v>
      </c>
      <c r="B128" s="32" t="s">
        <v>121</v>
      </c>
      <c r="C128" t="s">
        <v>521</v>
      </c>
      <c r="D128" t="s">
        <v>711</v>
      </c>
      <c r="E128" t="s">
        <v>523</v>
      </c>
      <c r="F128" t="s">
        <v>524</v>
      </c>
      <c r="G128" t="s">
        <v>705</v>
      </c>
      <c r="H128" t="s">
        <v>526</v>
      </c>
      <c r="I128" t="s">
        <v>527</v>
      </c>
      <c r="J128" s="14">
        <v>38821</v>
      </c>
      <c r="K128" s="15">
        <v>56</v>
      </c>
      <c r="L128" s="15" t="s">
        <v>523</v>
      </c>
      <c r="M128" t="s">
        <v>1</v>
      </c>
      <c r="N128" s="15">
        <v>12.32</v>
      </c>
      <c r="O128" s="15">
        <v>16.68</v>
      </c>
      <c r="P128" t="s">
        <v>528</v>
      </c>
      <c r="Q128" t="s">
        <v>529</v>
      </c>
      <c r="R128" t="s">
        <v>528</v>
      </c>
      <c r="S128" t="s">
        <v>529</v>
      </c>
      <c r="T128" t="s">
        <v>528</v>
      </c>
      <c r="U128" t="s">
        <v>529</v>
      </c>
      <c r="V128" t="s">
        <v>528</v>
      </c>
      <c r="W128" t="s">
        <v>529</v>
      </c>
      <c r="X128" t="s">
        <v>528</v>
      </c>
      <c r="Y128" t="s">
        <v>529</v>
      </c>
      <c r="Z128" t="s">
        <v>528</v>
      </c>
      <c r="AA128" t="s">
        <v>529</v>
      </c>
      <c r="AB128" t="s">
        <v>528</v>
      </c>
      <c r="AC128" t="s">
        <v>529</v>
      </c>
      <c r="AD128" t="s">
        <v>528</v>
      </c>
      <c r="AE128" t="s">
        <v>529</v>
      </c>
    </row>
    <row r="129" spans="1:31" x14ac:dyDescent="0.25">
      <c r="A129" s="16">
        <v>38729</v>
      </c>
      <c r="B129" s="32" t="s">
        <v>116</v>
      </c>
      <c r="C129" t="s">
        <v>521</v>
      </c>
      <c r="D129" t="s">
        <v>616</v>
      </c>
      <c r="E129" t="s">
        <v>523</v>
      </c>
      <c r="F129" t="s">
        <v>524</v>
      </c>
      <c r="G129" t="s">
        <v>538</v>
      </c>
      <c r="H129" t="s">
        <v>723</v>
      </c>
      <c r="I129" t="s">
        <v>527</v>
      </c>
      <c r="J129" s="14">
        <v>38729</v>
      </c>
      <c r="K129" s="15">
        <v>12</v>
      </c>
      <c r="L129" s="15" t="s">
        <v>521</v>
      </c>
      <c r="M129" t="s">
        <v>1</v>
      </c>
      <c r="N129" s="15">
        <v>4.3600000000000003</v>
      </c>
      <c r="O129" s="15">
        <v>2.64</v>
      </c>
      <c r="P129" t="s">
        <v>528</v>
      </c>
      <c r="Q129" t="s">
        <v>529</v>
      </c>
      <c r="R129" t="s">
        <v>528</v>
      </c>
      <c r="S129" t="s">
        <v>529</v>
      </c>
      <c r="T129" t="s">
        <v>528</v>
      </c>
      <c r="U129" t="s">
        <v>529</v>
      </c>
      <c r="V129" t="s">
        <v>528</v>
      </c>
      <c r="W129" t="s">
        <v>529</v>
      </c>
      <c r="X129" t="s">
        <v>528</v>
      </c>
      <c r="Y129" t="s">
        <v>529</v>
      </c>
      <c r="Z129" t="s">
        <v>528</v>
      </c>
      <c r="AA129" t="s">
        <v>529</v>
      </c>
      <c r="AB129" t="s">
        <v>528</v>
      </c>
      <c r="AC129" t="s">
        <v>529</v>
      </c>
      <c r="AD129" t="s">
        <v>528</v>
      </c>
      <c r="AE129" t="s">
        <v>529</v>
      </c>
    </row>
    <row r="130" spans="1:31" x14ac:dyDescent="0.25">
      <c r="A130" s="16">
        <v>38736</v>
      </c>
      <c r="B130" s="32" t="s">
        <v>124</v>
      </c>
      <c r="C130" t="s">
        <v>521</v>
      </c>
      <c r="D130" t="s">
        <v>524</v>
      </c>
      <c r="E130" t="s">
        <v>523</v>
      </c>
      <c r="F130" t="s">
        <v>724</v>
      </c>
      <c r="G130" t="s">
        <v>557</v>
      </c>
      <c r="H130" t="s">
        <v>704</v>
      </c>
      <c r="I130" t="s">
        <v>695</v>
      </c>
      <c r="J130" s="14">
        <v>38876</v>
      </c>
      <c r="K130" s="15">
        <v>0</v>
      </c>
      <c r="L130" s="15" t="s">
        <v>523</v>
      </c>
      <c r="M130" t="s">
        <v>7</v>
      </c>
      <c r="N130" s="15">
        <v>0.25</v>
      </c>
      <c r="O130" s="15">
        <v>0.25</v>
      </c>
      <c r="P130" t="s">
        <v>528</v>
      </c>
      <c r="Q130" t="s">
        <v>529</v>
      </c>
      <c r="R130" t="s">
        <v>528</v>
      </c>
      <c r="S130" t="s">
        <v>529</v>
      </c>
      <c r="T130" t="s">
        <v>528</v>
      </c>
      <c r="U130" t="s">
        <v>529</v>
      </c>
      <c r="V130" t="s">
        <v>528</v>
      </c>
      <c r="W130" t="s">
        <v>529</v>
      </c>
      <c r="X130" t="s">
        <v>528</v>
      </c>
      <c r="Y130" t="s">
        <v>529</v>
      </c>
      <c r="Z130" t="s">
        <v>528</v>
      </c>
      <c r="AA130" t="s">
        <v>529</v>
      </c>
      <c r="AB130" t="s">
        <v>528</v>
      </c>
      <c r="AC130" t="s">
        <v>529</v>
      </c>
      <c r="AD130" t="s">
        <v>528</v>
      </c>
      <c r="AE130" t="s">
        <v>529</v>
      </c>
    </row>
    <row r="131" spans="1:31" x14ac:dyDescent="0.25">
      <c r="A131" s="16">
        <v>38759</v>
      </c>
      <c r="B131" s="32" t="s">
        <v>118</v>
      </c>
      <c r="C131" t="s">
        <v>521</v>
      </c>
      <c r="D131" t="s">
        <v>725</v>
      </c>
      <c r="E131" t="s">
        <v>523</v>
      </c>
      <c r="F131" t="s">
        <v>524</v>
      </c>
      <c r="G131" t="s">
        <v>535</v>
      </c>
      <c r="H131" t="s">
        <v>726</v>
      </c>
      <c r="I131" t="s">
        <v>527</v>
      </c>
      <c r="J131" s="14">
        <v>38766</v>
      </c>
      <c r="K131" s="15">
        <v>7</v>
      </c>
      <c r="L131" s="15" t="s">
        <v>528</v>
      </c>
      <c r="M131" t="s">
        <v>7</v>
      </c>
      <c r="N131" s="15">
        <v>1.75</v>
      </c>
      <c r="O131" s="15">
        <v>1.75</v>
      </c>
      <c r="P131" t="s">
        <v>528</v>
      </c>
      <c r="Q131" t="s">
        <v>529</v>
      </c>
      <c r="R131" t="s">
        <v>528</v>
      </c>
      <c r="S131" t="s">
        <v>529</v>
      </c>
      <c r="T131" t="s">
        <v>528</v>
      </c>
      <c r="U131" t="s">
        <v>529</v>
      </c>
      <c r="V131" t="s">
        <v>528</v>
      </c>
      <c r="W131" t="s">
        <v>529</v>
      </c>
      <c r="X131" t="s">
        <v>528</v>
      </c>
      <c r="Y131" t="s">
        <v>529</v>
      </c>
      <c r="Z131" t="s">
        <v>528</v>
      </c>
      <c r="AA131" t="s">
        <v>529</v>
      </c>
      <c r="AB131" t="s">
        <v>528</v>
      </c>
      <c r="AC131" t="s">
        <v>529</v>
      </c>
      <c r="AD131" t="s">
        <v>528</v>
      </c>
      <c r="AE131" t="s">
        <v>529</v>
      </c>
    </row>
    <row r="132" spans="1:31" x14ac:dyDescent="0.25">
      <c r="A132" s="16">
        <v>38767</v>
      </c>
      <c r="B132" s="32" t="s">
        <v>119</v>
      </c>
      <c r="C132" t="s">
        <v>521</v>
      </c>
      <c r="D132" t="s">
        <v>725</v>
      </c>
      <c r="E132" t="s">
        <v>523</v>
      </c>
      <c r="F132" t="s">
        <v>524</v>
      </c>
      <c r="G132" t="s">
        <v>535</v>
      </c>
      <c r="H132" t="s">
        <v>727</v>
      </c>
      <c r="I132" t="s">
        <v>527</v>
      </c>
      <c r="J132" s="14">
        <v>38778</v>
      </c>
      <c r="K132" s="15">
        <v>10</v>
      </c>
      <c r="L132" s="15" t="s">
        <v>523</v>
      </c>
      <c r="M132" t="s">
        <v>1</v>
      </c>
      <c r="N132" s="15">
        <v>2.2000000000000002</v>
      </c>
      <c r="O132" s="15">
        <v>3.8</v>
      </c>
      <c r="P132" t="s">
        <v>528</v>
      </c>
      <c r="Q132" t="s">
        <v>529</v>
      </c>
      <c r="R132" t="s">
        <v>528</v>
      </c>
      <c r="S132" t="s">
        <v>529</v>
      </c>
      <c r="T132" t="s">
        <v>528</v>
      </c>
      <c r="U132" t="s">
        <v>529</v>
      </c>
      <c r="V132" t="s">
        <v>528</v>
      </c>
      <c r="W132" t="s">
        <v>529</v>
      </c>
      <c r="X132" t="s">
        <v>528</v>
      </c>
      <c r="Y132" t="s">
        <v>529</v>
      </c>
      <c r="Z132" t="s">
        <v>528</v>
      </c>
      <c r="AA132" t="s">
        <v>529</v>
      </c>
      <c r="AB132" t="s">
        <v>528</v>
      </c>
      <c r="AC132" t="s">
        <v>529</v>
      </c>
      <c r="AD132" t="s">
        <v>528</v>
      </c>
      <c r="AE132" t="s">
        <v>529</v>
      </c>
    </row>
    <row r="133" spans="1:31" x14ac:dyDescent="0.25">
      <c r="A133" s="16">
        <v>38778</v>
      </c>
      <c r="B133" s="32" t="s">
        <v>120</v>
      </c>
      <c r="C133" t="s">
        <v>521</v>
      </c>
      <c r="D133" t="s">
        <v>524</v>
      </c>
      <c r="E133" t="s">
        <v>523</v>
      </c>
      <c r="F133" t="s">
        <v>725</v>
      </c>
      <c r="G133" t="s">
        <v>535</v>
      </c>
      <c r="H133" t="s">
        <v>727</v>
      </c>
      <c r="I133" t="s">
        <v>527</v>
      </c>
      <c r="J133" s="14">
        <v>38789</v>
      </c>
      <c r="K133" s="15">
        <v>10</v>
      </c>
      <c r="L133" s="15" t="s">
        <v>521</v>
      </c>
      <c r="M133" t="s">
        <v>6</v>
      </c>
      <c r="N133" s="15">
        <v>3.6</v>
      </c>
      <c r="O133" s="15">
        <v>2.4</v>
      </c>
      <c r="P133" t="s">
        <v>528</v>
      </c>
      <c r="Q133" t="s">
        <v>529</v>
      </c>
      <c r="R133" t="s">
        <v>528</v>
      </c>
      <c r="S133" t="s">
        <v>529</v>
      </c>
      <c r="T133" t="s">
        <v>528</v>
      </c>
      <c r="U133" t="s">
        <v>529</v>
      </c>
      <c r="V133" t="s">
        <v>528</v>
      </c>
      <c r="W133" t="s">
        <v>529</v>
      </c>
      <c r="X133" t="s">
        <v>528</v>
      </c>
      <c r="Y133" t="s">
        <v>529</v>
      </c>
      <c r="Z133" t="s">
        <v>528</v>
      </c>
      <c r="AA133" t="s">
        <v>529</v>
      </c>
      <c r="AB133" t="s">
        <v>528</v>
      </c>
      <c r="AC133" t="s">
        <v>529</v>
      </c>
      <c r="AD133" t="s">
        <v>528</v>
      </c>
      <c r="AE133" t="s">
        <v>529</v>
      </c>
    </row>
    <row r="134" spans="1:31" x14ac:dyDescent="0.25">
      <c r="A134" s="16">
        <v>38781</v>
      </c>
      <c r="B134" s="32" t="s">
        <v>123</v>
      </c>
      <c r="C134" t="s">
        <v>521</v>
      </c>
      <c r="D134" t="s">
        <v>728</v>
      </c>
      <c r="E134" t="s">
        <v>523</v>
      </c>
      <c r="F134" t="s">
        <v>524</v>
      </c>
      <c r="G134" t="s">
        <v>698</v>
      </c>
      <c r="H134" t="s">
        <v>729</v>
      </c>
      <c r="I134" t="s">
        <v>527</v>
      </c>
      <c r="J134" s="14">
        <v>38847</v>
      </c>
      <c r="K134" s="15">
        <v>29</v>
      </c>
      <c r="L134" s="15" t="s">
        <v>523</v>
      </c>
      <c r="M134" t="s">
        <v>1</v>
      </c>
      <c r="N134" s="15">
        <v>6.38</v>
      </c>
      <c r="O134" s="15">
        <v>9.1199999999999992</v>
      </c>
      <c r="P134" t="s">
        <v>528</v>
      </c>
      <c r="Q134" t="s">
        <v>529</v>
      </c>
      <c r="R134" t="s">
        <v>528</v>
      </c>
      <c r="S134" t="s">
        <v>529</v>
      </c>
      <c r="T134" t="s">
        <v>528</v>
      </c>
      <c r="U134" t="s">
        <v>529</v>
      </c>
      <c r="V134" t="s">
        <v>528</v>
      </c>
      <c r="W134" t="s">
        <v>529</v>
      </c>
      <c r="X134" t="s">
        <v>528</v>
      </c>
      <c r="Y134" t="s">
        <v>529</v>
      </c>
      <c r="Z134" t="s">
        <v>528</v>
      </c>
      <c r="AA134" t="s">
        <v>529</v>
      </c>
      <c r="AB134" t="s">
        <v>528</v>
      </c>
      <c r="AC134" t="s">
        <v>529</v>
      </c>
      <c r="AD134" t="s">
        <v>528</v>
      </c>
      <c r="AE134" t="s">
        <v>529</v>
      </c>
    </row>
    <row r="135" spans="1:31" x14ac:dyDescent="0.25">
      <c r="A135" s="16">
        <v>38849</v>
      </c>
      <c r="B135" s="32" t="s">
        <v>125</v>
      </c>
      <c r="C135" t="s">
        <v>521</v>
      </c>
      <c r="D135" t="s">
        <v>711</v>
      </c>
      <c r="E135" t="s">
        <v>523</v>
      </c>
      <c r="F135" t="s">
        <v>524</v>
      </c>
      <c r="G135" t="s">
        <v>705</v>
      </c>
      <c r="H135" t="s">
        <v>730</v>
      </c>
      <c r="I135" t="s">
        <v>527</v>
      </c>
      <c r="J135" s="14">
        <v>38884</v>
      </c>
      <c r="K135" s="15">
        <v>37</v>
      </c>
      <c r="L135" s="15" t="s">
        <v>521</v>
      </c>
      <c r="M135" t="s">
        <v>6</v>
      </c>
      <c r="N135" s="15">
        <v>10.62</v>
      </c>
      <c r="O135" s="15">
        <v>8.8800000000000008</v>
      </c>
      <c r="P135" t="s">
        <v>528</v>
      </c>
      <c r="Q135" t="s">
        <v>529</v>
      </c>
      <c r="R135" t="s">
        <v>528</v>
      </c>
      <c r="S135" t="s">
        <v>529</v>
      </c>
      <c r="T135" t="s">
        <v>528</v>
      </c>
      <c r="U135" t="s">
        <v>529</v>
      </c>
      <c r="V135" t="s">
        <v>528</v>
      </c>
      <c r="W135" t="s">
        <v>529</v>
      </c>
      <c r="X135" t="s">
        <v>528</v>
      </c>
      <c r="Y135" t="s">
        <v>529</v>
      </c>
      <c r="Z135" t="s">
        <v>528</v>
      </c>
      <c r="AA135" t="s">
        <v>529</v>
      </c>
      <c r="AB135" t="s">
        <v>528</v>
      </c>
      <c r="AC135" t="s">
        <v>529</v>
      </c>
      <c r="AD135" t="s">
        <v>528</v>
      </c>
      <c r="AE135" t="s">
        <v>529</v>
      </c>
    </row>
    <row r="136" spans="1:31" x14ac:dyDescent="0.25">
      <c r="A136" s="16">
        <v>38862</v>
      </c>
      <c r="B136" s="32" t="s">
        <v>126</v>
      </c>
      <c r="C136" t="s">
        <v>521</v>
      </c>
      <c r="D136" t="s">
        <v>524</v>
      </c>
      <c r="E136" t="s">
        <v>523</v>
      </c>
      <c r="F136" t="s">
        <v>724</v>
      </c>
      <c r="G136" t="s">
        <v>538</v>
      </c>
      <c r="H136" t="s">
        <v>704</v>
      </c>
      <c r="I136" t="s">
        <v>695</v>
      </c>
      <c r="J136" s="14">
        <v>38943</v>
      </c>
      <c r="K136" s="15">
        <v>17</v>
      </c>
      <c r="L136" s="15" t="s">
        <v>521</v>
      </c>
      <c r="M136" t="s">
        <v>7</v>
      </c>
      <c r="N136" s="15">
        <v>4.25</v>
      </c>
      <c r="O136" s="15">
        <v>4.25</v>
      </c>
      <c r="P136" t="s">
        <v>528</v>
      </c>
      <c r="Q136" t="s">
        <v>529</v>
      </c>
      <c r="R136" t="s">
        <v>528</v>
      </c>
      <c r="S136" t="s">
        <v>529</v>
      </c>
      <c r="T136" t="s">
        <v>528</v>
      </c>
      <c r="U136" t="s">
        <v>529</v>
      </c>
      <c r="V136" t="s">
        <v>528</v>
      </c>
      <c r="W136" t="s">
        <v>529</v>
      </c>
      <c r="X136" t="s">
        <v>528</v>
      </c>
      <c r="Y136" t="s">
        <v>529</v>
      </c>
      <c r="Z136" t="s">
        <v>528</v>
      </c>
      <c r="AA136" t="s">
        <v>529</v>
      </c>
      <c r="AB136" t="s">
        <v>528</v>
      </c>
      <c r="AC136" t="s">
        <v>529</v>
      </c>
      <c r="AD136" t="s">
        <v>528</v>
      </c>
      <c r="AE136" t="s">
        <v>529</v>
      </c>
    </row>
    <row r="137" spans="1:31" x14ac:dyDescent="0.25">
      <c r="A137" s="16">
        <v>38943</v>
      </c>
      <c r="B137" s="32" t="s">
        <v>127</v>
      </c>
      <c r="C137" t="s">
        <v>521</v>
      </c>
      <c r="D137" t="s">
        <v>711</v>
      </c>
      <c r="E137" t="s">
        <v>523</v>
      </c>
      <c r="F137" t="s">
        <v>524</v>
      </c>
      <c r="G137" t="s">
        <v>705</v>
      </c>
      <c r="H137" t="s">
        <v>731</v>
      </c>
      <c r="I137" t="s">
        <v>527</v>
      </c>
      <c r="J137" s="14">
        <v>39056</v>
      </c>
      <c r="K137" s="15">
        <v>69</v>
      </c>
      <c r="L137" s="15" t="s">
        <v>523</v>
      </c>
      <c r="M137" t="s">
        <v>1</v>
      </c>
      <c r="N137" s="15">
        <v>15.18</v>
      </c>
      <c r="O137" s="15">
        <v>20.32</v>
      </c>
      <c r="P137" t="s">
        <v>528</v>
      </c>
      <c r="Q137" t="s">
        <v>529</v>
      </c>
      <c r="R137" t="s">
        <v>528</v>
      </c>
      <c r="S137" t="s">
        <v>529</v>
      </c>
      <c r="T137" t="s">
        <v>528</v>
      </c>
      <c r="U137" t="s">
        <v>529</v>
      </c>
      <c r="V137" t="s">
        <v>528</v>
      </c>
      <c r="W137" t="s">
        <v>529</v>
      </c>
      <c r="X137" t="s">
        <v>528</v>
      </c>
      <c r="Y137" t="s">
        <v>529</v>
      </c>
      <c r="Z137" t="s">
        <v>528</v>
      </c>
      <c r="AA137" t="s">
        <v>529</v>
      </c>
      <c r="AB137" t="s">
        <v>528</v>
      </c>
      <c r="AC137" t="s">
        <v>529</v>
      </c>
      <c r="AD137" t="s">
        <v>528</v>
      </c>
      <c r="AE137" t="s">
        <v>529</v>
      </c>
    </row>
    <row r="138" spans="1:31" x14ac:dyDescent="0.25">
      <c r="A138" s="16">
        <v>38943</v>
      </c>
      <c r="B138" s="32" t="s">
        <v>132</v>
      </c>
      <c r="C138" t="s">
        <v>521</v>
      </c>
      <c r="D138" t="s">
        <v>690</v>
      </c>
      <c r="E138" t="s">
        <v>523</v>
      </c>
      <c r="F138" t="s">
        <v>524</v>
      </c>
      <c r="G138" t="s">
        <v>525</v>
      </c>
      <c r="H138" t="s">
        <v>704</v>
      </c>
      <c r="I138" t="s">
        <v>527</v>
      </c>
      <c r="J138" s="14">
        <v>39266</v>
      </c>
      <c r="K138" s="15">
        <v>72</v>
      </c>
      <c r="L138" s="15" t="s">
        <v>523</v>
      </c>
      <c r="M138" t="s">
        <v>7</v>
      </c>
      <c r="N138" s="15">
        <v>18</v>
      </c>
      <c r="O138" s="15">
        <v>18</v>
      </c>
      <c r="P138" t="s">
        <v>528</v>
      </c>
      <c r="Q138" t="s">
        <v>529</v>
      </c>
      <c r="R138" t="s">
        <v>528</v>
      </c>
      <c r="S138" t="s">
        <v>529</v>
      </c>
      <c r="T138" t="s">
        <v>528</v>
      </c>
      <c r="U138" t="s">
        <v>529</v>
      </c>
      <c r="V138" t="s">
        <v>528</v>
      </c>
      <c r="W138" t="s">
        <v>529</v>
      </c>
      <c r="X138" t="s">
        <v>528</v>
      </c>
      <c r="Y138" t="s">
        <v>529</v>
      </c>
      <c r="Z138" t="s">
        <v>528</v>
      </c>
      <c r="AA138" t="s">
        <v>529</v>
      </c>
      <c r="AB138" t="s">
        <v>528</v>
      </c>
      <c r="AC138" t="s">
        <v>529</v>
      </c>
      <c r="AD138" t="s">
        <v>528</v>
      </c>
      <c r="AE138" t="s">
        <v>529</v>
      </c>
    </row>
    <row r="139" spans="1:31" x14ac:dyDescent="0.25">
      <c r="A139" s="16">
        <v>39071</v>
      </c>
      <c r="B139" s="32" t="s">
        <v>128</v>
      </c>
      <c r="C139" t="s">
        <v>521</v>
      </c>
      <c r="D139" t="s">
        <v>732</v>
      </c>
      <c r="E139" t="s">
        <v>523</v>
      </c>
      <c r="F139" t="s">
        <v>524</v>
      </c>
      <c r="G139" t="s">
        <v>557</v>
      </c>
      <c r="H139" t="s">
        <v>733</v>
      </c>
      <c r="I139" t="s">
        <v>527</v>
      </c>
      <c r="J139" s="14">
        <v>39087</v>
      </c>
      <c r="K139" s="15">
        <v>10</v>
      </c>
      <c r="L139" s="15" t="s">
        <v>528</v>
      </c>
      <c r="M139" t="s">
        <v>7</v>
      </c>
      <c r="N139" s="15">
        <v>2.5</v>
      </c>
      <c r="O139" s="15">
        <v>2.5</v>
      </c>
      <c r="P139" t="s">
        <v>528</v>
      </c>
      <c r="Q139" t="s">
        <v>529</v>
      </c>
      <c r="R139" t="s">
        <v>528</v>
      </c>
      <c r="S139" t="s">
        <v>529</v>
      </c>
      <c r="T139" t="s">
        <v>528</v>
      </c>
      <c r="U139" t="s">
        <v>529</v>
      </c>
      <c r="V139" t="s">
        <v>528</v>
      </c>
      <c r="W139" t="s">
        <v>529</v>
      </c>
      <c r="X139" t="s">
        <v>528</v>
      </c>
      <c r="Y139" t="s">
        <v>529</v>
      </c>
      <c r="Z139" t="s">
        <v>528</v>
      </c>
      <c r="AA139" t="s">
        <v>529</v>
      </c>
      <c r="AB139" t="s">
        <v>528</v>
      </c>
      <c r="AC139" t="s">
        <v>529</v>
      </c>
      <c r="AD139" t="s">
        <v>528</v>
      </c>
      <c r="AE139" t="s">
        <v>529</v>
      </c>
    </row>
    <row r="140" spans="1:31" x14ac:dyDescent="0.25">
      <c r="A140" s="16">
        <v>39107</v>
      </c>
      <c r="B140" s="32" t="s">
        <v>129</v>
      </c>
      <c r="C140" t="s">
        <v>521</v>
      </c>
      <c r="D140" t="s">
        <v>732</v>
      </c>
      <c r="E140" t="s">
        <v>523</v>
      </c>
      <c r="F140" t="s">
        <v>524</v>
      </c>
      <c r="G140" t="s">
        <v>557</v>
      </c>
      <c r="H140" t="s">
        <v>734</v>
      </c>
      <c r="I140" t="s">
        <v>527</v>
      </c>
      <c r="J140" s="14">
        <v>39131</v>
      </c>
      <c r="K140" s="15">
        <v>7</v>
      </c>
      <c r="L140" s="15" t="s">
        <v>523</v>
      </c>
      <c r="M140" t="s">
        <v>1</v>
      </c>
      <c r="N140" s="15">
        <v>1.54</v>
      </c>
      <c r="O140" s="15">
        <v>2.96</v>
      </c>
      <c r="P140" t="s">
        <v>528</v>
      </c>
      <c r="Q140" t="s">
        <v>529</v>
      </c>
      <c r="R140" t="s">
        <v>528</v>
      </c>
      <c r="S140" t="s">
        <v>529</v>
      </c>
      <c r="T140" t="s">
        <v>528</v>
      </c>
      <c r="U140" t="s">
        <v>529</v>
      </c>
      <c r="V140" t="s">
        <v>528</v>
      </c>
      <c r="W140" t="s">
        <v>529</v>
      </c>
      <c r="X140" t="s">
        <v>528</v>
      </c>
      <c r="Y140" t="s">
        <v>529</v>
      </c>
      <c r="Z140" t="s">
        <v>528</v>
      </c>
      <c r="AA140" t="s">
        <v>529</v>
      </c>
      <c r="AB140" t="s">
        <v>528</v>
      </c>
      <c r="AC140" t="s">
        <v>529</v>
      </c>
      <c r="AD140" t="s">
        <v>528</v>
      </c>
      <c r="AE140" t="s">
        <v>529</v>
      </c>
    </row>
    <row r="141" spans="1:31" x14ac:dyDescent="0.25">
      <c r="A141" s="16">
        <v>39126</v>
      </c>
      <c r="B141" s="32" t="s">
        <v>130</v>
      </c>
      <c r="C141" t="s">
        <v>521</v>
      </c>
      <c r="D141" t="s">
        <v>711</v>
      </c>
      <c r="E141" t="s">
        <v>523</v>
      </c>
      <c r="F141" t="s">
        <v>524</v>
      </c>
      <c r="G141" t="s">
        <v>735</v>
      </c>
      <c r="H141" t="s">
        <v>736</v>
      </c>
      <c r="I141" t="s">
        <v>527</v>
      </c>
      <c r="J141" s="14">
        <v>39155</v>
      </c>
      <c r="K141" s="15">
        <v>33</v>
      </c>
      <c r="L141" s="15" t="s">
        <v>523</v>
      </c>
      <c r="M141" t="s">
        <v>1</v>
      </c>
      <c r="N141" s="15">
        <v>7.26</v>
      </c>
      <c r="O141" s="15">
        <v>10.24</v>
      </c>
      <c r="P141" t="s">
        <v>528</v>
      </c>
      <c r="Q141" t="s">
        <v>529</v>
      </c>
      <c r="R141" t="s">
        <v>528</v>
      </c>
      <c r="S141" t="s">
        <v>529</v>
      </c>
      <c r="T141" t="s">
        <v>528</v>
      </c>
      <c r="U141" t="s">
        <v>529</v>
      </c>
      <c r="V141" t="s">
        <v>528</v>
      </c>
      <c r="W141" t="s">
        <v>529</v>
      </c>
      <c r="X141" t="s">
        <v>528</v>
      </c>
      <c r="Y141" t="s">
        <v>529</v>
      </c>
      <c r="Z141" t="s">
        <v>528</v>
      </c>
      <c r="AA141" t="s">
        <v>529</v>
      </c>
      <c r="AB141" t="s">
        <v>528</v>
      </c>
      <c r="AC141" t="s">
        <v>529</v>
      </c>
      <c r="AD141" t="s">
        <v>528</v>
      </c>
      <c r="AE141" t="s">
        <v>529</v>
      </c>
    </row>
    <row r="142" spans="1:31" x14ac:dyDescent="0.25">
      <c r="A142" s="16">
        <v>39155</v>
      </c>
      <c r="B142" s="32" t="s">
        <v>131</v>
      </c>
      <c r="C142" t="s">
        <v>521</v>
      </c>
      <c r="D142" t="s">
        <v>711</v>
      </c>
      <c r="E142" t="s">
        <v>523</v>
      </c>
      <c r="F142" t="s">
        <v>524</v>
      </c>
      <c r="G142" t="s">
        <v>735</v>
      </c>
      <c r="H142" t="s">
        <v>737</v>
      </c>
      <c r="I142" t="s">
        <v>527</v>
      </c>
      <c r="J142" s="14">
        <v>39215</v>
      </c>
      <c r="K142" s="15">
        <v>35</v>
      </c>
      <c r="L142" s="15" t="s">
        <v>523</v>
      </c>
      <c r="M142" t="s">
        <v>1</v>
      </c>
      <c r="N142" s="15">
        <v>7.7</v>
      </c>
      <c r="O142" s="15">
        <v>10.8</v>
      </c>
      <c r="P142" t="s">
        <v>528</v>
      </c>
      <c r="Q142" t="s">
        <v>529</v>
      </c>
      <c r="R142" t="s">
        <v>528</v>
      </c>
      <c r="S142" t="s">
        <v>529</v>
      </c>
      <c r="T142" t="s">
        <v>528</v>
      </c>
      <c r="U142" t="s">
        <v>529</v>
      </c>
      <c r="V142" t="s">
        <v>528</v>
      </c>
      <c r="W142" t="s">
        <v>529</v>
      </c>
      <c r="X142" t="s">
        <v>528</v>
      </c>
      <c r="Y142" t="s">
        <v>529</v>
      </c>
      <c r="Z142" t="s">
        <v>528</v>
      </c>
      <c r="AA142" t="s">
        <v>529</v>
      </c>
      <c r="AB142" t="s">
        <v>528</v>
      </c>
      <c r="AC142" t="s">
        <v>529</v>
      </c>
      <c r="AD142" t="s">
        <v>528</v>
      </c>
      <c r="AE142" t="s">
        <v>529</v>
      </c>
    </row>
    <row r="143" spans="1:31" x14ac:dyDescent="0.25">
      <c r="A143" s="16">
        <v>39215</v>
      </c>
      <c r="B143" s="32" t="s">
        <v>133</v>
      </c>
      <c r="C143" t="s">
        <v>521</v>
      </c>
      <c r="D143" t="s">
        <v>711</v>
      </c>
      <c r="E143" t="s">
        <v>523</v>
      </c>
      <c r="F143" t="s">
        <v>524</v>
      </c>
      <c r="G143" t="s">
        <v>735</v>
      </c>
      <c r="H143" t="s">
        <v>738</v>
      </c>
      <c r="I143" t="s">
        <v>527</v>
      </c>
      <c r="J143" s="14">
        <v>39266</v>
      </c>
      <c r="K143" s="15">
        <v>18</v>
      </c>
      <c r="L143" s="15" t="s">
        <v>523</v>
      </c>
      <c r="M143" t="s">
        <v>1</v>
      </c>
      <c r="N143" s="15">
        <v>3.96</v>
      </c>
      <c r="O143" s="15">
        <v>6.04</v>
      </c>
      <c r="P143" t="s">
        <v>528</v>
      </c>
      <c r="Q143" t="s">
        <v>529</v>
      </c>
      <c r="R143" t="s">
        <v>528</v>
      </c>
      <c r="S143" t="s">
        <v>529</v>
      </c>
      <c r="T143" t="s">
        <v>528</v>
      </c>
      <c r="U143" t="s">
        <v>529</v>
      </c>
      <c r="V143" t="s">
        <v>528</v>
      </c>
      <c r="W143" t="s">
        <v>529</v>
      </c>
      <c r="X143" t="s">
        <v>528</v>
      </c>
      <c r="Y143" t="s">
        <v>529</v>
      </c>
      <c r="Z143" t="s">
        <v>528</v>
      </c>
      <c r="AA143" t="s">
        <v>529</v>
      </c>
      <c r="AB143" t="s">
        <v>528</v>
      </c>
      <c r="AC143" t="s">
        <v>529</v>
      </c>
      <c r="AD143" t="s">
        <v>528</v>
      </c>
      <c r="AE143" t="s">
        <v>529</v>
      </c>
    </row>
    <row r="144" spans="1:31" x14ac:dyDescent="0.25">
      <c r="A144" s="16">
        <v>39215</v>
      </c>
      <c r="B144" s="32" t="s">
        <v>135</v>
      </c>
      <c r="C144" t="s">
        <v>521</v>
      </c>
      <c r="D144" t="s">
        <v>739</v>
      </c>
      <c r="E144" t="s">
        <v>523</v>
      </c>
      <c r="F144" t="s">
        <v>524</v>
      </c>
      <c r="G144" t="s">
        <v>740</v>
      </c>
      <c r="H144" t="s">
        <v>526</v>
      </c>
      <c r="I144" t="s">
        <v>527</v>
      </c>
      <c r="J144" s="14">
        <v>39297</v>
      </c>
      <c r="K144" s="15">
        <v>40</v>
      </c>
      <c r="L144" s="15" t="s">
        <v>523</v>
      </c>
      <c r="M144" t="s">
        <v>1</v>
      </c>
      <c r="N144" s="15">
        <v>8.8000000000000007</v>
      </c>
      <c r="O144" s="15">
        <v>12.2</v>
      </c>
      <c r="P144" t="s">
        <v>528</v>
      </c>
      <c r="Q144" t="s">
        <v>529</v>
      </c>
      <c r="R144" t="s">
        <v>528</v>
      </c>
      <c r="S144" t="s">
        <v>529</v>
      </c>
      <c r="T144" t="s">
        <v>528</v>
      </c>
      <c r="U144" t="s">
        <v>529</v>
      </c>
      <c r="V144" t="s">
        <v>528</v>
      </c>
      <c r="W144" t="s">
        <v>529</v>
      </c>
      <c r="X144" t="s">
        <v>528</v>
      </c>
      <c r="Y144" t="s">
        <v>529</v>
      </c>
      <c r="Z144" t="s">
        <v>528</v>
      </c>
      <c r="AA144" t="s">
        <v>529</v>
      </c>
      <c r="AB144" t="s">
        <v>528</v>
      </c>
      <c r="AC144" t="s">
        <v>529</v>
      </c>
      <c r="AD144" t="s">
        <v>528</v>
      </c>
      <c r="AE144" t="s">
        <v>529</v>
      </c>
    </row>
    <row r="145" spans="1:31" x14ac:dyDescent="0.25">
      <c r="A145" s="16">
        <v>39225</v>
      </c>
      <c r="B145" s="32" t="s">
        <v>134</v>
      </c>
      <c r="C145" t="s">
        <v>521</v>
      </c>
      <c r="D145" t="s">
        <v>741</v>
      </c>
      <c r="E145" t="s">
        <v>523</v>
      </c>
      <c r="F145" t="s">
        <v>524</v>
      </c>
      <c r="G145" t="s">
        <v>525</v>
      </c>
      <c r="H145" t="s">
        <v>704</v>
      </c>
      <c r="I145" t="s">
        <v>527</v>
      </c>
      <c r="J145" s="14">
        <v>39281</v>
      </c>
      <c r="K145" s="15">
        <v>27</v>
      </c>
      <c r="L145" s="15" t="s">
        <v>528</v>
      </c>
      <c r="M145" t="s">
        <v>7</v>
      </c>
      <c r="N145" s="15">
        <v>6.75</v>
      </c>
      <c r="O145" s="15">
        <v>6.75</v>
      </c>
      <c r="P145" t="s">
        <v>528</v>
      </c>
      <c r="Q145" t="s">
        <v>529</v>
      </c>
      <c r="R145" t="s">
        <v>528</v>
      </c>
      <c r="S145" t="s">
        <v>529</v>
      </c>
      <c r="T145" t="s">
        <v>528</v>
      </c>
      <c r="U145" t="s">
        <v>529</v>
      </c>
      <c r="V145" t="s">
        <v>528</v>
      </c>
      <c r="W145" t="s">
        <v>529</v>
      </c>
      <c r="X145" t="s">
        <v>528</v>
      </c>
      <c r="Y145" t="s">
        <v>529</v>
      </c>
      <c r="Z145" t="s">
        <v>528</v>
      </c>
      <c r="AA145" t="s">
        <v>529</v>
      </c>
      <c r="AB145" t="s">
        <v>528</v>
      </c>
      <c r="AC145" t="s">
        <v>529</v>
      </c>
      <c r="AD145" t="s">
        <v>528</v>
      </c>
      <c r="AE145" t="s">
        <v>529</v>
      </c>
    </row>
    <row r="146" spans="1:31" x14ac:dyDescent="0.25">
      <c r="A146" s="16">
        <v>39266</v>
      </c>
      <c r="B146" s="32" t="s">
        <v>138</v>
      </c>
      <c r="C146" t="s">
        <v>521</v>
      </c>
      <c r="D146" t="s">
        <v>711</v>
      </c>
      <c r="E146" t="s">
        <v>523</v>
      </c>
      <c r="F146" t="s">
        <v>524</v>
      </c>
      <c r="G146" t="s">
        <v>735</v>
      </c>
      <c r="H146" t="s">
        <v>742</v>
      </c>
      <c r="I146" t="s">
        <v>527</v>
      </c>
      <c r="J146" s="14">
        <v>39358</v>
      </c>
      <c r="K146" s="15">
        <v>34</v>
      </c>
      <c r="L146" s="15" t="s">
        <v>523</v>
      </c>
      <c r="M146" t="s">
        <v>1</v>
      </c>
      <c r="N146" s="15">
        <v>7.48</v>
      </c>
      <c r="O146" s="15">
        <v>10.52</v>
      </c>
      <c r="P146" t="s">
        <v>528</v>
      </c>
      <c r="Q146" t="s">
        <v>529</v>
      </c>
      <c r="R146" t="s">
        <v>528</v>
      </c>
      <c r="S146" t="s">
        <v>529</v>
      </c>
      <c r="T146" t="s">
        <v>528</v>
      </c>
      <c r="U146" t="s">
        <v>529</v>
      </c>
      <c r="V146" t="s">
        <v>528</v>
      </c>
      <c r="W146" t="s">
        <v>529</v>
      </c>
      <c r="X146" t="s">
        <v>528</v>
      </c>
      <c r="Y146" t="s">
        <v>529</v>
      </c>
      <c r="Z146" t="s">
        <v>528</v>
      </c>
      <c r="AA146" t="s">
        <v>529</v>
      </c>
      <c r="AB146" t="s">
        <v>528</v>
      </c>
      <c r="AC146" t="s">
        <v>529</v>
      </c>
      <c r="AD146" t="s">
        <v>528</v>
      </c>
      <c r="AE146" t="s">
        <v>529</v>
      </c>
    </row>
    <row r="147" spans="1:31" x14ac:dyDescent="0.25">
      <c r="A147" s="16">
        <v>39299</v>
      </c>
      <c r="B147" s="32" t="s">
        <v>136</v>
      </c>
      <c r="C147" t="s">
        <v>521</v>
      </c>
      <c r="D147" t="s">
        <v>739</v>
      </c>
      <c r="E147" t="s">
        <v>523</v>
      </c>
      <c r="F147" t="s">
        <v>524</v>
      </c>
      <c r="G147" t="s">
        <v>740</v>
      </c>
      <c r="H147" t="s">
        <v>526</v>
      </c>
      <c r="I147" t="s">
        <v>527</v>
      </c>
      <c r="J147" s="14">
        <v>39341</v>
      </c>
      <c r="K147" s="15">
        <v>12</v>
      </c>
      <c r="L147" s="15" t="s">
        <v>523</v>
      </c>
      <c r="M147" t="s">
        <v>1</v>
      </c>
      <c r="N147" s="15">
        <v>2.64</v>
      </c>
      <c r="O147" s="15">
        <v>4.3600000000000003</v>
      </c>
      <c r="P147" t="s">
        <v>528</v>
      </c>
      <c r="Q147" t="s">
        <v>529</v>
      </c>
      <c r="R147" t="s">
        <v>528</v>
      </c>
      <c r="S147" t="s">
        <v>529</v>
      </c>
      <c r="T147" t="s">
        <v>528</v>
      </c>
      <c r="U147" t="s">
        <v>529</v>
      </c>
      <c r="V147" t="s">
        <v>528</v>
      </c>
      <c r="W147" t="s">
        <v>529</v>
      </c>
      <c r="X147" t="s">
        <v>528</v>
      </c>
      <c r="Y147" t="s">
        <v>529</v>
      </c>
      <c r="Z147" t="s">
        <v>528</v>
      </c>
      <c r="AA147" t="s">
        <v>529</v>
      </c>
      <c r="AB147" t="s">
        <v>528</v>
      </c>
      <c r="AC147" t="s">
        <v>529</v>
      </c>
      <c r="AD147" t="s">
        <v>528</v>
      </c>
      <c r="AE147" t="s">
        <v>529</v>
      </c>
    </row>
    <row r="148" spans="1:31" x14ac:dyDescent="0.25">
      <c r="A148" s="16">
        <v>39320</v>
      </c>
      <c r="B148" s="32" t="s">
        <v>141</v>
      </c>
      <c r="C148" t="s">
        <v>521</v>
      </c>
      <c r="D148" t="s">
        <v>743</v>
      </c>
      <c r="E148" t="s">
        <v>523</v>
      </c>
      <c r="F148" t="s">
        <v>744</v>
      </c>
      <c r="G148" t="s">
        <v>530</v>
      </c>
      <c r="H148" t="s">
        <v>745</v>
      </c>
      <c r="I148" t="s">
        <v>527</v>
      </c>
      <c r="J148" s="14">
        <v>39371</v>
      </c>
      <c r="K148" s="15">
        <v>19</v>
      </c>
      <c r="L148" s="15" t="s">
        <v>521</v>
      </c>
      <c r="M148" t="s">
        <v>1</v>
      </c>
      <c r="N148" s="15">
        <v>6.32</v>
      </c>
      <c r="O148" s="15">
        <v>4.18</v>
      </c>
      <c r="P148" t="s">
        <v>521</v>
      </c>
      <c r="Q148" t="s">
        <v>746</v>
      </c>
      <c r="R148" t="s">
        <v>521</v>
      </c>
      <c r="S148" t="s">
        <v>747</v>
      </c>
      <c r="T148" t="s">
        <v>523</v>
      </c>
      <c r="U148" t="s">
        <v>748</v>
      </c>
      <c r="V148" t="s">
        <v>523</v>
      </c>
      <c r="W148" t="s">
        <v>524</v>
      </c>
      <c r="X148" t="s">
        <v>528</v>
      </c>
      <c r="Y148" t="s">
        <v>529</v>
      </c>
      <c r="Z148" t="s">
        <v>528</v>
      </c>
      <c r="AA148" t="s">
        <v>529</v>
      </c>
      <c r="AB148" t="s">
        <v>528</v>
      </c>
      <c r="AC148" t="s">
        <v>529</v>
      </c>
      <c r="AD148" t="s">
        <v>528</v>
      </c>
      <c r="AE148" t="s">
        <v>529</v>
      </c>
    </row>
    <row r="149" spans="1:31" x14ac:dyDescent="0.25">
      <c r="A149" s="16">
        <v>39341</v>
      </c>
      <c r="B149" s="32" t="s">
        <v>137</v>
      </c>
      <c r="C149" t="s">
        <v>521</v>
      </c>
      <c r="D149" t="s">
        <v>739</v>
      </c>
      <c r="E149" t="s">
        <v>523</v>
      </c>
      <c r="F149" t="s">
        <v>524</v>
      </c>
      <c r="G149" t="s">
        <v>740</v>
      </c>
      <c r="H149" t="s">
        <v>749</v>
      </c>
      <c r="I149" t="s">
        <v>527</v>
      </c>
      <c r="J149" s="14">
        <v>39354</v>
      </c>
      <c r="K149" s="15">
        <v>12</v>
      </c>
      <c r="L149" s="15" t="s">
        <v>523</v>
      </c>
      <c r="M149" t="s">
        <v>6</v>
      </c>
      <c r="N149" s="15">
        <v>2.88</v>
      </c>
      <c r="O149" s="15">
        <v>4.12</v>
      </c>
      <c r="P149" t="s">
        <v>528</v>
      </c>
      <c r="Q149" t="s">
        <v>529</v>
      </c>
      <c r="R149" t="s">
        <v>528</v>
      </c>
      <c r="S149" t="s">
        <v>529</v>
      </c>
      <c r="T149" t="s">
        <v>528</v>
      </c>
      <c r="U149" t="s">
        <v>529</v>
      </c>
      <c r="V149" t="s">
        <v>528</v>
      </c>
      <c r="W149" t="s">
        <v>529</v>
      </c>
      <c r="X149" t="s">
        <v>528</v>
      </c>
      <c r="Y149" t="s">
        <v>529</v>
      </c>
      <c r="Z149" t="s">
        <v>528</v>
      </c>
      <c r="AA149" t="s">
        <v>529</v>
      </c>
      <c r="AB149" t="s">
        <v>528</v>
      </c>
      <c r="AC149" t="s">
        <v>529</v>
      </c>
      <c r="AD149" t="s">
        <v>528</v>
      </c>
      <c r="AE149" t="s">
        <v>529</v>
      </c>
    </row>
    <row r="150" spans="1:31" x14ac:dyDescent="0.25">
      <c r="A150" s="16">
        <v>39341</v>
      </c>
      <c r="B150" s="32" t="s">
        <v>142</v>
      </c>
      <c r="C150" t="s">
        <v>521</v>
      </c>
      <c r="D150" t="s">
        <v>739</v>
      </c>
      <c r="E150" t="s">
        <v>523</v>
      </c>
      <c r="F150" t="s">
        <v>524</v>
      </c>
      <c r="G150" t="s">
        <v>740</v>
      </c>
      <c r="H150" t="s">
        <v>526</v>
      </c>
      <c r="I150" t="s">
        <v>527</v>
      </c>
      <c r="J150" s="14">
        <v>39387</v>
      </c>
      <c r="K150" s="15">
        <v>27</v>
      </c>
      <c r="L150" s="15" t="s">
        <v>523</v>
      </c>
      <c r="M150" t="s">
        <v>6</v>
      </c>
      <c r="N150" s="15">
        <v>6.48</v>
      </c>
      <c r="O150" s="15">
        <v>8.02</v>
      </c>
      <c r="P150" t="s">
        <v>528</v>
      </c>
      <c r="Q150" t="s">
        <v>529</v>
      </c>
      <c r="R150" t="s">
        <v>528</v>
      </c>
      <c r="S150" t="s">
        <v>529</v>
      </c>
      <c r="T150" t="s">
        <v>528</v>
      </c>
      <c r="U150" t="s">
        <v>529</v>
      </c>
      <c r="V150" t="s">
        <v>528</v>
      </c>
      <c r="W150" t="s">
        <v>529</v>
      </c>
      <c r="X150" t="s">
        <v>528</v>
      </c>
      <c r="Y150" t="s">
        <v>529</v>
      </c>
      <c r="Z150" t="s">
        <v>528</v>
      </c>
      <c r="AA150" t="s">
        <v>529</v>
      </c>
      <c r="AB150" t="s">
        <v>528</v>
      </c>
      <c r="AC150" t="s">
        <v>529</v>
      </c>
      <c r="AD150" t="s">
        <v>528</v>
      </c>
      <c r="AE150" t="s">
        <v>529</v>
      </c>
    </row>
    <row r="151" spans="1:31" x14ac:dyDescent="0.25">
      <c r="A151" s="16">
        <v>39341</v>
      </c>
      <c r="B151" s="32" t="s">
        <v>139</v>
      </c>
      <c r="C151" t="s">
        <v>521</v>
      </c>
      <c r="D151" t="s">
        <v>750</v>
      </c>
      <c r="E151" t="s">
        <v>523</v>
      </c>
      <c r="F151" t="s">
        <v>524</v>
      </c>
      <c r="G151" t="s">
        <v>688</v>
      </c>
      <c r="H151" t="s">
        <v>704</v>
      </c>
      <c r="I151" t="s">
        <v>550</v>
      </c>
      <c r="J151" s="14">
        <v>39358</v>
      </c>
      <c r="K151" s="15">
        <v>52</v>
      </c>
      <c r="L151" s="15" t="s">
        <v>523</v>
      </c>
      <c r="M151" t="s">
        <v>7</v>
      </c>
      <c r="N151" s="15">
        <v>6.5</v>
      </c>
      <c r="O151" s="15">
        <v>6.5</v>
      </c>
      <c r="P151" t="s">
        <v>528</v>
      </c>
      <c r="Q151" t="s">
        <v>529</v>
      </c>
      <c r="R151" t="s">
        <v>528</v>
      </c>
      <c r="S151" t="s">
        <v>529</v>
      </c>
      <c r="T151" t="s">
        <v>528</v>
      </c>
      <c r="U151" t="s">
        <v>529</v>
      </c>
      <c r="V151" t="s">
        <v>528</v>
      </c>
      <c r="W151" t="s">
        <v>529</v>
      </c>
      <c r="X151" t="s">
        <v>528</v>
      </c>
      <c r="Y151" t="s">
        <v>529</v>
      </c>
      <c r="Z151" t="s">
        <v>528</v>
      </c>
      <c r="AA151" t="s">
        <v>529</v>
      </c>
      <c r="AB151" t="s">
        <v>528</v>
      </c>
      <c r="AC151" t="s">
        <v>529</v>
      </c>
      <c r="AD151" t="s">
        <v>528</v>
      </c>
      <c r="AE151" t="s">
        <v>529</v>
      </c>
    </row>
    <row r="152" spans="1:31" x14ac:dyDescent="0.25">
      <c r="A152" s="16">
        <v>39362</v>
      </c>
      <c r="B152" s="32" t="s">
        <v>147</v>
      </c>
      <c r="C152" t="s">
        <v>521</v>
      </c>
      <c r="D152" t="s">
        <v>751</v>
      </c>
      <c r="E152" t="s">
        <v>523</v>
      </c>
      <c r="F152" t="s">
        <v>524</v>
      </c>
      <c r="G152" t="s">
        <v>740</v>
      </c>
      <c r="H152" t="s">
        <v>752</v>
      </c>
      <c r="I152" t="s">
        <v>527</v>
      </c>
      <c r="J152" s="14">
        <v>39500</v>
      </c>
      <c r="K152" s="15">
        <v>13</v>
      </c>
      <c r="L152" s="15" t="s">
        <v>521</v>
      </c>
      <c r="M152" t="s">
        <v>7</v>
      </c>
      <c r="N152" s="15">
        <v>3.25</v>
      </c>
      <c r="O152" s="15">
        <v>3.25</v>
      </c>
      <c r="P152" t="s">
        <v>528</v>
      </c>
      <c r="Q152" t="s">
        <v>529</v>
      </c>
      <c r="R152" t="s">
        <v>528</v>
      </c>
      <c r="S152" t="s">
        <v>529</v>
      </c>
      <c r="T152" t="s">
        <v>528</v>
      </c>
      <c r="U152" t="s">
        <v>529</v>
      </c>
      <c r="V152" t="s">
        <v>528</v>
      </c>
      <c r="W152" t="s">
        <v>529</v>
      </c>
      <c r="X152" t="s">
        <v>528</v>
      </c>
      <c r="Y152" t="s">
        <v>529</v>
      </c>
      <c r="Z152" t="s">
        <v>528</v>
      </c>
      <c r="AA152" t="s">
        <v>529</v>
      </c>
      <c r="AB152" t="s">
        <v>528</v>
      </c>
      <c r="AC152" t="s">
        <v>529</v>
      </c>
      <c r="AD152" t="s">
        <v>528</v>
      </c>
      <c r="AE152" t="s">
        <v>529</v>
      </c>
    </row>
    <row r="153" spans="1:31" x14ac:dyDescent="0.25">
      <c r="A153" s="16">
        <v>39362</v>
      </c>
      <c r="B153" s="32" t="s">
        <v>140</v>
      </c>
      <c r="C153" t="s">
        <v>521</v>
      </c>
      <c r="D153" t="s">
        <v>633</v>
      </c>
      <c r="E153" t="s">
        <v>523</v>
      </c>
      <c r="F153" t="s">
        <v>524</v>
      </c>
      <c r="G153" t="s">
        <v>538</v>
      </c>
      <c r="H153" t="s">
        <v>753</v>
      </c>
      <c r="I153" t="s">
        <v>527</v>
      </c>
      <c r="J153" s="14">
        <v>39367</v>
      </c>
      <c r="K153" s="15">
        <v>18</v>
      </c>
      <c r="L153" s="15" t="s">
        <v>523</v>
      </c>
      <c r="M153" t="s">
        <v>1</v>
      </c>
      <c r="N153" s="15">
        <v>3.96</v>
      </c>
      <c r="O153" s="15">
        <v>6.04</v>
      </c>
      <c r="P153" t="s">
        <v>528</v>
      </c>
      <c r="Q153" t="s">
        <v>529</v>
      </c>
      <c r="R153" t="s">
        <v>528</v>
      </c>
      <c r="S153" t="s">
        <v>529</v>
      </c>
      <c r="T153" t="s">
        <v>528</v>
      </c>
      <c r="U153" t="s">
        <v>529</v>
      </c>
      <c r="V153" t="s">
        <v>528</v>
      </c>
      <c r="W153" t="s">
        <v>529</v>
      </c>
      <c r="X153" t="s">
        <v>528</v>
      </c>
      <c r="Y153" t="s">
        <v>529</v>
      </c>
      <c r="Z153" t="s">
        <v>528</v>
      </c>
      <c r="AA153" t="s">
        <v>529</v>
      </c>
      <c r="AB153" t="s">
        <v>528</v>
      </c>
      <c r="AC153" t="s">
        <v>529</v>
      </c>
      <c r="AD153" t="s">
        <v>528</v>
      </c>
      <c r="AE153" t="s">
        <v>529</v>
      </c>
    </row>
    <row r="154" spans="1:31" x14ac:dyDescent="0.25">
      <c r="A154" s="16">
        <v>39362</v>
      </c>
      <c r="B154" s="32" t="s">
        <v>144</v>
      </c>
      <c r="C154" t="s">
        <v>521</v>
      </c>
      <c r="D154" t="s">
        <v>711</v>
      </c>
      <c r="E154" t="s">
        <v>523</v>
      </c>
      <c r="F154" t="s">
        <v>524</v>
      </c>
      <c r="G154" t="s">
        <v>530</v>
      </c>
      <c r="H154" t="s">
        <v>754</v>
      </c>
      <c r="I154" t="s">
        <v>527</v>
      </c>
      <c r="J154" s="14">
        <v>39447</v>
      </c>
      <c r="K154" s="15">
        <v>35</v>
      </c>
      <c r="L154" s="15" t="s">
        <v>523</v>
      </c>
      <c r="M154" t="s">
        <v>1</v>
      </c>
      <c r="N154" s="15">
        <v>7.7</v>
      </c>
      <c r="O154" s="15">
        <v>10.8</v>
      </c>
      <c r="P154" t="s">
        <v>528</v>
      </c>
      <c r="Q154" t="s">
        <v>529</v>
      </c>
      <c r="R154" t="s">
        <v>528</v>
      </c>
      <c r="S154" t="s">
        <v>529</v>
      </c>
      <c r="T154" t="s">
        <v>528</v>
      </c>
      <c r="U154" t="s">
        <v>529</v>
      </c>
      <c r="V154" t="s">
        <v>528</v>
      </c>
      <c r="W154" t="s">
        <v>529</v>
      </c>
      <c r="X154" t="s">
        <v>528</v>
      </c>
      <c r="Y154" t="s">
        <v>529</v>
      </c>
      <c r="Z154" t="s">
        <v>528</v>
      </c>
      <c r="AA154" t="s">
        <v>529</v>
      </c>
      <c r="AB154" t="s">
        <v>528</v>
      </c>
      <c r="AC154" t="s">
        <v>529</v>
      </c>
      <c r="AD154" t="s">
        <v>528</v>
      </c>
      <c r="AE154" t="s">
        <v>529</v>
      </c>
    </row>
    <row r="155" spans="1:31" x14ac:dyDescent="0.25">
      <c r="A155" s="16">
        <v>39394</v>
      </c>
      <c r="B155" s="32" t="s">
        <v>146</v>
      </c>
      <c r="C155" t="s">
        <v>521</v>
      </c>
      <c r="D155" t="s">
        <v>524</v>
      </c>
      <c r="E155" t="s">
        <v>523</v>
      </c>
      <c r="F155" t="s">
        <v>724</v>
      </c>
      <c r="G155" t="s">
        <v>688</v>
      </c>
      <c r="H155" t="s">
        <v>704</v>
      </c>
      <c r="I155" t="s">
        <v>695</v>
      </c>
      <c r="J155" s="14">
        <v>39480</v>
      </c>
      <c r="K155" s="15">
        <v>3</v>
      </c>
      <c r="L155" s="15" t="s">
        <v>523</v>
      </c>
      <c r="M155" t="s">
        <v>7</v>
      </c>
      <c r="N155" s="15">
        <v>0.1</v>
      </c>
      <c r="O155" s="15">
        <v>0.1</v>
      </c>
      <c r="P155" t="s">
        <v>528</v>
      </c>
      <c r="Q155" t="s">
        <v>529</v>
      </c>
      <c r="R155" t="s">
        <v>528</v>
      </c>
      <c r="S155" t="s">
        <v>529</v>
      </c>
      <c r="T155" t="s">
        <v>528</v>
      </c>
      <c r="U155" t="s">
        <v>529</v>
      </c>
      <c r="V155" t="s">
        <v>528</v>
      </c>
      <c r="W155" t="s">
        <v>529</v>
      </c>
      <c r="X155" t="s">
        <v>528</v>
      </c>
      <c r="Y155" t="s">
        <v>529</v>
      </c>
      <c r="Z155" t="s">
        <v>528</v>
      </c>
      <c r="AA155" t="s">
        <v>529</v>
      </c>
      <c r="AB155" t="s">
        <v>528</v>
      </c>
      <c r="AC155" t="s">
        <v>529</v>
      </c>
      <c r="AD155" t="s">
        <v>528</v>
      </c>
      <c r="AE155" t="s">
        <v>529</v>
      </c>
    </row>
    <row r="156" spans="1:31" x14ac:dyDescent="0.25">
      <c r="A156" s="16">
        <v>39412</v>
      </c>
      <c r="B156" s="32" t="s">
        <v>143</v>
      </c>
      <c r="C156" t="s">
        <v>521</v>
      </c>
      <c r="D156" t="s">
        <v>739</v>
      </c>
      <c r="E156" t="s">
        <v>523</v>
      </c>
      <c r="F156" t="s">
        <v>524</v>
      </c>
      <c r="G156" t="s">
        <v>740</v>
      </c>
      <c r="H156" t="s">
        <v>526</v>
      </c>
      <c r="I156" t="s">
        <v>527</v>
      </c>
      <c r="J156" s="14">
        <v>39412</v>
      </c>
      <c r="K156" s="15">
        <v>10</v>
      </c>
      <c r="L156" s="15" t="s">
        <v>523</v>
      </c>
      <c r="M156" t="s">
        <v>1</v>
      </c>
      <c r="N156" s="15">
        <v>2.2000000000000002</v>
      </c>
      <c r="O156" s="15">
        <v>3.8</v>
      </c>
      <c r="P156" t="s">
        <v>528</v>
      </c>
      <c r="Q156" t="s">
        <v>529</v>
      </c>
      <c r="R156" t="s">
        <v>528</v>
      </c>
      <c r="S156" t="s">
        <v>529</v>
      </c>
      <c r="T156" t="s">
        <v>528</v>
      </c>
      <c r="U156" t="s">
        <v>529</v>
      </c>
      <c r="V156" t="s">
        <v>528</v>
      </c>
      <c r="W156" t="s">
        <v>529</v>
      </c>
      <c r="X156" t="s">
        <v>528</v>
      </c>
      <c r="Y156" t="s">
        <v>529</v>
      </c>
      <c r="Z156" t="s">
        <v>528</v>
      </c>
      <c r="AA156" t="s">
        <v>529</v>
      </c>
      <c r="AB156" t="s">
        <v>528</v>
      </c>
      <c r="AC156" t="s">
        <v>529</v>
      </c>
      <c r="AD156" t="s">
        <v>528</v>
      </c>
      <c r="AE156" t="s">
        <v>529</v>
      </c>
    </row>
    <row r="157" spans="1:31" x14ac:dyDescent="0.25">
      <c r="A157" s="16">
        <v>39469</v>
      </c>
      <c r="B157" s="32" t="s">
        <v>145</v>
      </c>
      <c r="C157" t="s">
        <v>521</v>
      </c>
      <c r="D157" t="s">
        <v>711</v>
      </c>
      <c r="E157" t="s">
        <v>523</v>
      </c>
      <c r="F157" t="s">
        <v>524</v>
      </c>
      <c r="G157" t="s">
        <v>530</v>
      </c>
      <c r="H157" t="s">
        <v>755</v>
      </c>
      <c r="I157" t="s">
        <v>527</v>
      </c>
      <c r="J157" s="14">
        <v>39469</v>
      </c>
      <c r="K157" s="15">
        <v>15</v>
      </c>
      <c r="L157" s="15" t="s">
        <v>523</v>
      </c>
      <c r="M157" t="s">
        <v>1</v>
      </c>
      <c r="N157" s="15">
        <v>3.3</v>
      </c>
      <c r="O157" s="15">
        <v>5.2</v>
      </c>
      <c r="P157" t="s">
        <v>528</v>
      </c>
      <c r="Q157" t="s">
        <v>529</v>
      </c>
      <c r="R157" t="s">
        <v>528</v>
      </c>
      <c r="S157" t="s">
        <v>529</v>
      </c>
      <c r="T157" t="s">
        <v>528</v>
      </c>
      <c r="U157" t="s">
        <v>529</v>
      </c>
      <c r="V157" t="s">
        <v>528</v>
      </c>
      <c r="W157" t="s">
        <v>529</v>
      </c>
      <c r="X157" t="s">
        <v>528</v>
      </c>
      <c r="Y157" t="s">
        <v>529</v>
      </c>
      <c r="Z157" t="s">
        <v>528</v>
      </c>
      <c r="AA157" t="s">
        <v>529</v>
      </c>
      <c r="AB157" t="s">
        <v>528</v>
      </c>
      <c r="AC157" t="s">
        <v>529</v>
      </c>
      <c r="AD157" t="s">
        <v>528</v>
      </c>
      <c r="AE157" t="s">
        <v>529</v>
      </c>
    </row>
    <row r="158" spans="1:31" x14ac:dyDescent="0.25">
      <c r="A158" s="16">
        <v>39500</v>
      </c>
      <c r="B158" s="32" t="s">
        <v>164</v>
      </c>
      <c r="C158" t="s">
        <v>521</v>
      </c>
      <c r="D158" t="s">
        <v>711</v>
      </c>
      <c r="E158" t="s">
        <v>523</v>
      </c>
      <c r="F158" t="s">
        <v>524</v>
      </c>
      <c r="G158" t="s">
        <v>530</v>
      </c>
      <c r="H158" t="s">
        <v>756</v>
      </c>
      <c r="I158" t="s">
        <v>527</v>
      </c>
      <c r="J158" s="14">
        <v>40089</v>
      </c>
      <c r="K158" s="15">
        <v>109</v>
      </c>
      <c r="L158" s="15" t="s">
        <v>523</v>
      </c>
      <c r="M158" t="s">
        <v>1</v>
      </c>
      <c r="N158" s="15">
        <v>23.98</v>
      </c>
      <c r="O158" s="15">
        <v>31.52</v>
      </c>
      <c r="P158" t="s">
        <v>528</v>
      </c>
      <c r="Q158" t="s">
        <v>529</v>
      </c>
      <c r="R158" t="s">
        <v>528</v>
      </c>
      <c r="S158" t="s">
        <v>529</v>
      </c>
      <c r="T158" t="s">
        <v>528</v>
      </c>
      <c r="U158" t="s">
        <v>529</v>
      </c>
      <c r="V158" t="s">
        <v>528</v>
      </c>
      <c r="W158" t="s">
        <v>529</v>
      </c>
      <c r="X158" t="s">
        <v>528</v>
      </c>
      <c r="Y158" t="s">
        <v>529</v>
      </c>
      <c r="Z158" t="s">
        <v>528</v>
      </c>
      <c r="AA158" t="s">
        <v>529</v>
      </c>
      <c r="AB158" t="s">
        <v>528</v>
      </c>
      <c r="AC158" t="s">
        <v>529</v>
      </c>
      <c r="AD158" t="s">
        <v>528</v>
      </c>
      <c r="AE158" t="s">
        <v>529</v>
      </c>
    </row>
    <row r="159" spans="1:31" x14ac:dyDescent="0.25">
      <c r="A159" s="16">
        <v>39500</v>
      </c>
      <c r="B159" s="32" t="s">
        <v>148</v>
      </c>
      <c r="C159" t="s">
        <v>521</v>
      </c>
      <c r="D159" t="s">
        <v>524</v>
      </c>
      <c r="E159" t="s">
        <v>523</v>
      </c>
      <c r="F159" t="s">
        <v>757</v>
      </c>
      <c r="G159" t="s">
        <v>684</v>
      </c>
      <c r="H159" t="s">
        <v>758</v>
      </c>
      <c r="I159" t="s">
        <v>695</v>
      </c>
      <c r="J159" s="14">
        <v>39520</v>
      </c>
      <c r="K159" s="15">
        <v>15</v>
      </c>
      <c r="L159" s="15" t="s">
        <v>521</v>
      </c>
      <c r="M159" t="s">
        <v>1</v>
      </c>
      <c r="N159" s="15">
        <v>10</v>
      </c>
      <c r="O159" s="15">
        <v>30</v>
      </c>
      <c r="P159" t="s">
        <v>528</v>
      </c>
      <c r="Q159" t="s">
        <v>529</v>
      </c>
      <c r="R159" t="s">
        <v>528</v>
      </c>
      <c r="S159" t="s">
        <v>529</v>
      </c>
      <c r="T159" t="s">
        <v>528</v>
      </c>
      <c r="U159" t="s">
        <v>529</v>
      </c>
      <c r="V159" t="s">
        <v>528</v>
      </c>
      <c r="W159" t="s">
        <v>529</v>
      </c>
      <c r="X159" t="s">
        <v>528</v>
      </c>
      <c r="Y159" t="s">
        <v>529</v>
      </c>
      <c r="Z159" t="s">
        <v>528</v>
      </c>
      <c r="AA159" t="s">
        <v>529</v>
      </c>
      <c r="AB159" t="s">
        <v>528</v>
      </c>
      <c r="AC159" t="s">
        <v>529</v>
      </c>
      <c r="AD159" t="s">
        <v>528</v>
      </c>
      <c r="AE159" t="s">
        <v>529</v>
      </c>
    </row>
    <row r="160" spans="1:31" x14ac:dyDescent="0.25">
      <c r="A160" s="16">
        <v>39555</v>
      </c>
      <c r="B160" s="32" t="s">
        <v>149</v>
      </c>
      <c r="C160" t="s">
        <v>521</v>
      </c>
      <c r="D160" t="s">
        <v>524</v>
      </c>
      <c r="E160" t="s">
        <v>523</v>
      </c>
      <c r="F160" t="s">
        <v>759</v>
      </c>
      <c r="G160" t="s">
        <v>530</v>
      </c>
      <c r="H160" t="s">
        <v>760</v>
      </c>
      <c r="I160" t="s">
        <v>550</v>
      </c>
      <c r="J160" s="14">
        <v>39555</v>
      </c>
      <c r="K160" s="15">
        <v>3</v>
      </c>
      <c r="L160" s="15" t="s">
        <v>521</v>
      </c>
      <c r="M160" t="s">
        <v>1</v>
      </c>
      <c r="N160" s="15">
        <v>0.92</v>
      </c>
      <c r="O160" s="15">
        <v>0.33</v>
      </c>
      <c r="P160" t="s">
        <v>528</v>
      </c>
      <c r="Q160" t="s">
        <v>529</v>
      </c>
      <c r="R160" t="s">
        <v>528</v>
      </c>
      <c r="S160" t="s">
        <v>529</v>
      </c>
      <c r="T160" t="s">
        <v>528</v>
      </c>
      <c r="U160" t="s">
        <v>529</v>
      </c>
      <c r="V160" t="s">
        <v>528</v>
      </c>
      <c r="W160" t="s">
        <v>529</v>
      </c>
      <c r="X160" t="s">
        <v>528</v>
      </c>
      <c r="Y160" t="s">
        <v>529</v>
      </c>
      <c r="Z160" t="s">
        <v>528</v>
      </c>
      <c r="AA160" t="s">
        <v>529</v>
      </c>
      <c r="AB160" t="s">
        <v>528</v>
      </c>
      <c r="AC160" t="s">
        <v>529</v>
      </c>
      <c r="AD160" t="s">
        <v>528</v>
      </c>
      <c r="AE160" t="s">
        <v>529</v>
      </c>
    </row>
    <row r="161" spans="1:31" x14ac:dyDescent="0.25">
      <c r="A161" s="16">
        <v>39555</v>
      </c>
      <c r="B161" s="32" t="s">
        <v>150</v>
      </c>
      <c r="C161" t="s">
        <v>521</v>
      </c>
      <c r="D161" t="s">
        <v>761</v>
      </c>
      <c r="E161" t="s">
        <v>523</v>
      </c>
      <c r="F161" t="s">
        <v>524</v>
      </c>
      <c r="G161" t="s">
        <v>530</v>
      </c>
      <c r="H161" t="s">
        <v>760</v>
      </c>
      <c r="I161" t="s">
        <v>527</v>
      </c>
      <c r="J161" s="14">
        <v>39566</v>
      </c>
      <c r="K161" s="15">
        <v>15</v>
      </c>
      <c r="L161" s="15" t="s">
        <v>523</v>
      </c>
      <c r="M161" t="s">
        <v>6</v>
      </c>
      <c r="N161" s="15">
        <v>3.6</v>
      </c>
      <c r="O161" s="15">
        <v>4.9000000000000004</v>
      </c>
      <c r="P161" t="s">
        <v>528</v>
      </c>
      <c r="Q161" t="s">
        <v>529</v>
      </c>
      <c r="R161" t="s">
        <v>528</v>
      </c>
      <c r="S161" t="s">
        <v>529</v>
      </c>
      <c r="T161" t="s">
        <v>528</v>
      </c>
      <c r="U161" t="s">
        <v>529</v>
      </c>
      <c r="V161" t="s">
        <v>528</v>
      </c>
      <c r="W161" t="s">
        <v>529</v>
      </c>
      <c r="X161" t="s">
        <v>528</v>
      </c>
      <c r="Y161" t="s">
        <v>529</v>
      </c>
      <c r="Z161" t="s">
        <v>528</v>
      </c>
      <c r="AA161" t="s">
        <v>529</v>
      </c>
      <c r="AB161" t="s">
        <v>528</v>
      </c>
      <c r="AC161" t="s">
        <v>529</v>
      </c>
      <c r="AD161" t="s">
        <v>528</v>
      </c>
      <c r="AE161" t="s">
        <v>529</v>
      </c>
    </row>
    <row r="162" spans="1:31" x14ac:dyDescent="0.25">
      <c r="A162" s="16">
        <v>39626</v>
      </c>
      <c r="B162" s="32" t="s">
        <v>151</v>
      </c>
      <c r="C162" t="s">
        <v>521</v>
      </c>
      <c r="D162" t="s">
        <v>762</v>
      </c>
      <c r="E162" t="s">
        <v>523</v>
      </c>
      <c r="F162" t="s">
        <v>524</v>
      </c>
      <c r="G162" t="s">
        <v>763</v>
      </c>
      <c r="H162" t="s">
        <v>764</v>
      </c>
      <c r="I162" t="s">
        <v>527</v>
      </c>
      <c r="J162" s="14">
        <v>39650</v>
      </c>
      <c r="K162" s="15">
        <v>38</v>
      </c>
      <c r="L162" s="15" t="s">
        <v>523</v>
      </c>
      <c r="M162" t="s">
        <v>1</v>
      </c>
      <c r="N162" s="15">
        <v>8.36</v>
      </c>
      <c r="O162" s="15">
        <v>11.64</v>
      </c>
      <c r="P162" t="s">
        <v>528</v>
      </c>
      <c r="Q162" t="s">
        <v>529</v>
      </c>
      <c r="R162" t="s">
        <v>528</v>
      </c>
      <c r="S162" t="s">
        <v>529</v>
      </c>
      <c r="T162" t="s">
        <v>528</v>
      </c>
      <c r="U162" t="s">
        <v>529</v>
      </c>
      <c r="V162" t="s">
        <v>528</v>
      </c>
      <c r="W162" t="s">
        <v>529</v>
      </c>
      <c r="X162" t="s">
        <v>528</v>
      </c>
      <c r="Y162" t="s">
        <v>529</v>
      </c>
      <c r="Z162" t="s">
        <v>528</v>
      </c>
      <c r="AA162" t="s">
        <v>529</v>
      </c>
      <c r="AB162" t="s">
        <v>528</v>
      </c>
      <c r="AC162" t="s">
        <v>529</v>
      </c>
      <c r="AD162" t="s">
        <v>528</v>
      </c>
      <c r="AE162" t="s">
        <v>529</v>
      </c>
    </row>
    <row r="163" spans="1:31" x14ac:dyDescent="0.25">
      <c r="A163" s="16">
        <v>39650</v>
      </c>
      <c r="B163" s="32" t="s">
        <v>153</v>
      </c>
      <c r="C163" t="s">
        <v>521</v>
      </c>
      <c r="D163" t="s">
        <v>762</v>
      </c>
      <c r="E163" t="s">
        <v>523</v>
      </c>
      <c r="F163" t="s">
        <v>524</v>
      </c>
      <c r="G163" t="s">
        <v>763</v>
      </c>
      <c r="H163" t="s">
        <v>765</v>
      </c>
      <c r="I163" t="s">
        <v>527</v>
      </c>
      <c r="J163" s="14">
        <v>39671</v>
      </c>
      <c r="K163" s="15">
        <v>21</v>
      </c>
      <c r="L163" s="15" t="s">
        <v>521</v>
      </c>
      <c r="M163" t="s">
        <v>6</v>
      </c>
      <c r="N163" s="15">
        <v>6.46</v>
      </c>
      <c r="O163" s="15">
        <v>5.04</v>
      </c>
      <c r="P163" t="s">
        <v>528</v>
      </c>
      <c r="Q163" t="s">
        <v>529</v>
      </c>
      <c r="R163" t="s">
        <v>528</v>
      </c>
      <c r="S163" t="s">
        <v>529</v>
      </c>
      <c r="T163" t="s">
        <v>528</v>
      </c>
      <c r="U163" t="s">
        <v>529</v>
      </c>
      <c r="V163" t="s">
        <v>528</v>
      </c>
      <c r="W163" t="s">
        <v>529</v>
      </c>
      <c r="X163" t="s">
        <v>528</v>
      </c>
      <c r="Y163" t="s">
        <v>529</v>
      </c>
      <c r="Z163" t="s">
        <v>528</v>
      </c>
      <c r="AA163" t="s">
        <v>529</v>
      </c>
      <c r="AB163" t="s">
        <v>528</v>
      </c>
      <c r="AC163" t="s">
        <v>529</v>
      </c>
      <c r="AD163" t="s">
        <v>528</v>
      </c>
      <c r="AE163" t="s">
        <v>529</v>
      </c>
    </row>
    <row r="164" spans="1:31" x14ac:dyDescent="0.25">
      <c r="A164" s="16">
        <v>39660</v>
      </c>
      <c r="B164" s="32" t="s">
        <v>152</v>
      </c>
      <c r="C164" t="s">
        <v>521</v>
      </c>
      <c r="D164" t="s">
        <v>721</v>
      </c>
      <c r="E164" t="s">
        <v>523</v>
      </c>
      <c r="F164" t="s">
        <v>524</v>
      </c>
      <c r="G164" t="s">
        <v>688</v>
      </c>
      <c r="H164" t="s">
        <v>766</v>
      </c>
      <c r="I164" t="s">
        <v>615</v>
      </c>
      <c r="J164" s="14">
        <v>39660</v>
      </c>
      <c r="K164" s="15">
        <v>38</v>
      </c>
      <c r="L164" s="15" t="s">
        <v>521</v>
      </c>
      <c r="M164" t="s">
        <v>1</v>
      </c>
      <c r="N164" s="15">
        <v>11.64</v>
      </c>
      <c r="O164" s="15">
        <v>8.36</v>
      </c>
      <c r="P164" t="s">
        <v>521</v>
      </c>
      <c r="Q164" t="s">
        <v>593</v>
      </c>
      <c r="R164" t="s">
        <v>521</v>
      </c>
      <c r="S164" t="s">
        <v>522</v>
      </c>
      <c r="T164" t="s">
        <v>523</v>
      </c>
      <c r="U164" t="s">
        <v>767</v>
      </c>
      <c r="V164" t="s">
        <v>523</v>
      </c>
      <c r="W164" t="s">
        <v>768</v>
      </c>
      <c r="X164" t="s">
        <v>528</v>
      </c>
      <c r="Y164" t="s">
        <v>529</v>
      </c>
      <c r="Z164" t="s">
        <v>528</v>
      </c>
      <c r="AA164" t="s">
        <v>529</v>
      </c>
      <c r="AB164" t="s">
        <v>528</v>
      </c>
      <c r="AC164" t="s">
        <v>529</v>
      </c>
      <c r="AD164" t="s">
        <v>528</v>
      </c>
      <c r="AE164" t="s">
        <v>529</v>
      </c>
    </row>
    <row r="165" spans="1:31" x14ac:dyDescent="0.25">
      <c r="A165" s="16">
        <v>39672</v>
      </c>
      <c r="B165" s="32" t="s">
        <v>154</v>
      </c>
      <c r="C165" t="s">
        <v>521</v>
      </c>
      <c r="D165" t="s">
        <v>721</v>
      </c>
      <c r="E165" t="s">
        <v>523</v>
      </c>
      <c r="F165" t="s">
        <v>524</v>
      </c>
      <c r="G165" t="s">
        <v>688</v>
      </c>
      <c r="H165" t="s">
        <v>769</v>
      </c>
      <c r="I165" t="s">
        <v>615</v>
      </c>
      <c r="J165" s="14">
        <v>39712</v>
      </c>
      <c r="K165" s="15">
        <v>27</v>
      </c>
      <c r="L165" s="15" t="s">
        <v>523</v>
      </c>
      <c r="M165" t="s">
        <v>7</v>
      </c>
      <c r="N165" s="15">
        <v>6.75</v>
      </c>
      <c r="O165" s="15">
        <v>6.75</v>
      </c>
      <c r="P165" t="s">
        <v>521</v>
      </c>
      <c r="Q165" t="s">
        <v>522</v>
      </c>
      <c r="R165" t="s">
        <v>521</v>
      </c>
      <c r="S165" t="s">
        <v>593</v>
      </c>
      <c r="T165" t="s">
        <v>523</v>
      </c>
      <c r="U165" t="s">
        <v>768</v>
      </c>
      <c r="V165" t="s">
        <v>523</v>
      </c>
      <c r="W165" t="s">
        <v>767</v>
      </c>
      <c r="X165" t="s">
        <v>528</v>
      </c>
      <c r="Y165" t="s">
        <v>529</v>
      </c>
      <c r="Z165" t="s">
        <v>528</v>
      </c>
      <c r="AA165" t="s">
        <v>529</v>
      </c>
      <c r="AB165" t="s">
        <v>528</v>
      </c>
      <c r="AC165" t="s">
        <v>529</v>
      </c>
      <c r="AD165" t="s">
        <v>528</v>
      </c>
      <c r="AE165" t="s">
        <v>529</v>
      </c>
    </row>
    <row r="166" spans="1:31" x14ac:dyDescent="0.25">
      <c r="A166" s="16">
        <v>39679</v>
      </c>
      <c r="B166" s="32" t="s">
        <v>155</v>
      </c>
      <c r="C166" t="s">
        <v>521</v>
      </c>
      <c r="D166" t="s">
        <v>524</v>
      </c>
      <c r="E166" t="s">
        <v>523</v>
      </c>
      <c r="F166" t="s">
        <v>762</v>
      </c>
      <c r="G166" t="s">
        <v>763</v>
      </c>
      <c r="H166" t="s">
        <v>764</v>
      </c>
      <c r="I166" t="s">
        <v>527</v>
      </c>
      <c r="J166" s="14">
        <v>39712</v>
      </c>
      <c r="K166" s="15">
        <v>32</v>
      </c>
      <c r="L166" s="15" t="s">
        <v>521</v>
      </c>
      <c r="M166" t="s">
        <v>1</v>
      </c>
      <c r="N166" s="15">
        <v>9.9600000000000009</v>
      </c>
      <c r="O166" s="15">
        <v>7.04</v>
      </c>
      <c r="P166" t="s">
        <v>528</v>
      </c>
      <c r="Q166" t="s">
        <v>529</v>
      </c>
      <c r="R166" t="s">
        <v>528</v>
      </c>
      <c r="S166" t="s">
        <v>529</v>
      </c>
      <c r="T166" t="s">
        <v>528</v>
      </c>
      <c r="U166" t="s">
        <v>529</v>
      </c>
      <c r="V166" t="s">
        <v>528</v>
      </c>
      <c r="W166" t="s">
        <v>529</v>
      </c>
      <c r="X166" t="s">
        <v>528</v>
      </c>
      <c r="Y166" t="s">
        <v>529</v>
      </c>
      <c r="Z166" t="s">
        <v>528</v>
      </c>
      <c r="AA166" t="s">
        <v>529</v>
      </c>
      <c r="AB166" t="s">
        <v>528</v>
      </c>
      <c r="AC166" t="s">
        <v>529</v>
      </c>
      <c r="AD166" t="s">
        <v>528</v>
      </c>
      <c r="AE166" t="s">
        <v>529</v>
      </c>
    </row>
    <row r="167" spans="1:31" x14ac:dyDescent="0.25">
      <c r="A167" s="16">
        <v>39748</v>
      </c>
      <c r="B167" s="32" t="s">
        <v>156</v>
      </c>
      <c r="C167" t="s">
        <v>521</v>
      </c>
      <c r="D167" t="s">
        <v>770</v>
      </c>
      <c r="E167" t="s">
        <v>523</v>
      </c>
      <c r="F167" t="s">
        <v>524</v>
      </c>
      <c r="G167" t="s">
        <v>763</v>
      </c>
      <c r="H167" t="s">
        <v>771</v>
      </c>
      <c r="I167" t="s">
        <v>527</v>
      </c>
      <c r="J167" s="14">
        <v>39752</v>
      </c>
      <c r="K167" s="15">
        <v>36</v>
      </c>
      <c r="L167" s="15" t="s">
        <v>528</v>
      </c>
      <c r="M167" t="s">
        <v>7</v>
      </c>
      <c r="N167" s="15">
        <v>9</v>
      </c>
      <c r="O167" s="15">
        <v>9</v>
      </c>
      <c r="P167" t="s">
        <v>528</v>
      </c>
      <c r="Q167" t="s">
        <v>529</v>
      </c>
      <c r="R167" t="s">
        <v>528</v>
      </c>
      <c r="S167" t="s">
        <v>529</v>
      </c>
      <c r="T167" t="s">
        <v>528</v>
      </c>
      <c r="U167" t="s">
        <v>529</v>
      </c>
      <c r="V167" t="s">
        <v>528</v>
      </c>
      <c r="W167" t="s">
        <v>529</v>
      </c>
      <c r="X167" t="s">
        <v>528</v>
      </c>
      <c r="Y167" t="s">
        <v>529</v>
      </c>
      <c r="Z167" t="s">
        <v>528</v>
      </c>
      <c r="AA167" t="s">
        <v>529</v>
      </c>
      <c r="AB167" t="s">
        <v>528</v>
      </c>
      <c r="AC167" t="s">
        <v>529</v>
      </c>
      <c r="AD167" t="s">
        <v>528</v>
      </c>
      <c r="AE167" t="s">
        <v>529</v>
      </c>
    </row>
    <row r="168" spans="1:31" x14ac:dyDescent="0.25">
      <c r="A168" s="16">
        <v>39748</v>
      </c>
      <c r="B168" s="32" t="s">
        <v>176</v>
      </c>
      <c r="C168" t="s">
        <v>521</v>
      </c>
      <c r="D168" t="s">
        <v>721</v>
      </c>
      <c r="E168" t="s">
        <v>523</v>
      </c>
      <c r="F168" t="s">
        <v>524</v>
      </c>
      <c r="G168" t="s">
        <v>688</v>
      </c>
      <c r="H168" t="s">
        <v>526</v>
      </c>
      <c r="I168" t="s">
        <v>615</v>
      </c>
      <c r="J168" s="14">
        <v>40575</v>
      </c>
      <c r="K168" s="15">
        <v>20</v>
      </c>
      <c r="L168" s="15" t="s">
        <v>528</v>
      </c>
      <c r="M168" t="s">
        <v>7</v>
      </c>
      <c r="N168" s="15">
        <v>5</v>
      </c>
      <c r="O168" s="15">
        <v>5</v>
      </c>
      <c r="P168" t="s">
        <v>521</v>
      </c>
      <c r="Q168" t="s">
        <v>522</v>
      </c>
      <c r="R168" t="s">
        <v>521</v>
      </c>
      <c r="S168" t="s">
        <v>593</v>
      </c>
      <c r="T168" t="s">
        <v>523</v>
      </c>
      <c r="U168" t="s">
        <v>772</v>
      </c>
      <c r="V168" t="s">
        <v>523</v>
      </c>
      <c r="W168" t="s">
        <v>768</v>
      </c>
      <c r="X168" t="s">
        <v>528</v>
      </c>
      <c r="Y168" t="s">
        <v>529</v>
      </c>
      <c r="Z168" t="s">
        <v>528</v>
      </c>
      <c r="AA168" t="s">
        <v>529</v>
      </c>
      <c r="AB168" t="s">
        <v>528</v>
      </c>
      <c r="AC168" t="s">
        <v>529</v>
      </c>
      <c r="AD168" t="s">
        <v>528</v>
      </c>
      <c r="AE168" t="s">
        <v>529</v>
      </c>
    </row>
    <row r="169" spans="1:31" x14ac:dyDescent="0.25">
      <c r="A169" s="16">
        <v>39784</v>
      </c>
      <c r="B169" s="32" t="s">
        <v>157</v>
      </c>
      <c r="C169" t="s">
        <v>521</v>
      </c>
      <c r="D169" t="s">
        <v>770</v>
      </c>
      <c r="E169" t="s">
        <v>523</v>
      </c>
      <c r="F169" t="s">
        <v>524</v>
      </c>
      <c r="G169" t="s">
        <v>763</v>
      </c>
      <c r="H169" t="s">
        <v>773</v>
      </c>
      <c r="I169" t="s">
        <v>527</v>
      </c>
      <c r="J169" s="14">
        <v>39812</v>
      </c>
      <c r="K169" s="15">
        <v>33</v>
      </c>
      <c r="L169" s="15" t="s">
        <v>523</v>
      </c>
      <c r="M169" t="s">
        <v>1</v>
      </c>
      <c r="N169" s="15">
        <v>7.26</v>
      </c>
      <c r="O169" s="15">
        <v>10.24</v>
      </c>
      <c r="P169" t="s">
        <v>528</v>
      </c>
      <c r="Q169" t="s">
        <v>529</v>
      </c>
      <c r="R169" t="s">
        <v>528</v>
      </c>
      <c r="S169" t="s">
        <v>529</v>
      </c>
      <c r="T169" t="s">
        <v>528</v>
      </c>
      <c r="U169" t="s">
        <v>529</v>
      </c>
      <c r="V169" t="s">
        <v>528</v>
      </c>
      <c r="W169" t="s">
        <v>529</v>
      </c>
      <c r="X169" t="s">
        <v>528</v>
      </c>
      <c r="Y169" t="s">
        <v>529</v>
      </c>
      <c r="Z169" t="s">
        <v>528</v>
      </c>
      <c r="AA169" t="s">
        <v>529</v>
      </c>
      <c r="AB169" t="s">
        <v>528</v>
      </c>
      <c r="AC169" t="s">
        <v>529</v>
      </c>
      <c r="AD169" t="s">
        <v>528</v>
      </c>
      <c r="AE169" t="s">
        <v>529</v>
      </c>
    </row>
    <row r="170" spans="1:31" x14ac:dyDescent="0.25">
      <c r="A170" s="16">
        <v>39860</v>
      </c>
      <c r="B170" s="32" t="s">
        <v>158</v>
      </c>
      <c r="C170" t="s">
        <v>521</v>
      </c>
      <c r="D170" t="s">
        <v>774</v>
      </c>
      <c r="E170" t="s">
        <v>523</v>
      </c>
      <c r="F170" t="s">
        <v>524</v>
      </c>
      <c r="G170" t="s">
        <v>763</v>
      </c>
      <c r="H170" t="s">
        <v>775</v>
      </c>
      <c r="I170" t="s">
        <v>527</v>
      </c>
      <c r="J170" s="14">
        <v>39860</v>
      </c>
      <c r="K170" s="15">
        <v>12</v>
      </c>
      <c r="L170" s="15" t="s">
        <v>528</v>
      </c>
      <c r="M170" t="s">
        <v>7</v>
      </c>
      <c r="N170" s="15">
        <v>3</v>
      </c>
      <c r="O170" s="15">
        <v>3</v>
      </c>
      <c r="P170" t="s">
        <v>528</v>
      </c>
      <c r="Q170" t="s">
        <v>529</v>
      </c>
      <c r="R170" t="s">
        <v>528</v>
      </c>
      <c r="S170" t="s">
        <v>529</v>
      </c>
      <c r="T170" t="s">
        <v>528</v>
      </c>
      <c r="U170" t="s">
        <v>529</v>
      </c>
      <c r="V170" t="s">
        <v>528</v>
      </c>
      <c r="W170" t="s">
        <v>529</v>
      </c>
      <c r="X170" t="s">
        <v>528</v>
      </c>
      <c r="Y170" t="s">
        <v>529</v>
      </c>
      <c r="Z170" t="s">
        <v>528</v>
      </c>
      <c r="AA170" t="s">
        <v>529</v>
      </c>
      <c r="AB170" t="s">
        <v>528</v>
      </c>
      <c r="AC170" t="s">
        <v>529</v>
      </c>
      <c r="AD170" t="s">
        <v>528</v>
      </c>
      <c r="AE170" t="s">
        <v>529</v>
      </c>
    </row>
    <row r="171" spans="1:31" x14ac:dyDescent="0.25">
      <c r="A171" s="16">
        <v>39870</v>
      </c>
      <c r="B171" s="32" t="s">
        <v>159</v>
      </c>
      <c r="C171" t="s">
        <v>521</v>
      </c>
      <c r="D171" t="s">
        <v>776</v>
      </c>
      <c r="E171" t="s">
        <v>523</v>
      </c>
      <c r="F171" t="s">
        <v>524</v>
      </c>
      <c r="G171" t="s">
        <v>530</v>
      </c>
      <c r="H171" t="s">
        <v>754</v>
      </c>
      <c r="I171" t="s">
        <v>527</v>
      </c>
      <c r="J171" s="14">
        <v>39905</v>
      </c>
      <c r="K171" s="15">
        <v>27</v>
      </c>
      <c r="L171" s="15" t="s">
        <v>523</v>
      </c>
      <c r="M171" t="s">
        <v>1</v>
      </c>
      <c r="N171" s="15">
        <v>5.94</v>
      </c>
      <c r="O171" s="15">
        <v>8.56</v>
      </c>
      <c r="P171" t="s">
        <v>528</v>
      </c>
      <c r="Q171" t="s">
        <v>529</v>
      </c>
      <c r="R171" t="s">
        <v>528</v>
      </c>
      <c r="S171" t="s">
        <v>529</v>
      </c>
      <c r="T171" t="s">
        <v>528</v>
      </c>
      <c r="U171" t="s">
        <v>529</v>
      </c>
      <c r="V171" t="s">
        <v>528</v>
      </c>
      <c r="W171" t="s">
        <v>529</v>
      </c>
      <c r="X171" t="s">
        <v>528</v>
      </c>
      <c r="Y171" t="s">
        <v>529</v>
      </c>
      <c r="Z171" t="s">
        <v>528</v>
      </c>
      <c r="AA171" t="s">
        <v>529</v>
      </c>
      <c r="AB171" t="s">
        <v>528</v>
      </c>
      <c r="AC171" t="s">
        <v>529</v>
      </c>
      <c r="AD171" t="s">
        <v>528</v>
      </c>
      <c r="AE171" t="s">
        <v>529</v>
      </c>
    </row>
    <row r="172" spans="1:31" x14ac:dyDescent="0.25">
      <c r="A172" s="16">
        <v>39930</v>
      </c>
      <c r="B172" s="32" t="s">
        <v>160</v>
      </c>
      <c r="C172" t="s">
        <v>521</v>
      </c>
      <c r="D172" t="s">
        <v>524</v>
      </c>
      <c r="E172" t="s">
        <v>523</v>
      </c>
      <c r="F172" t="s">
        <v>777</v>
      </c>
      <c r="G172" t="s">
        <v>763</v>
      </c>
      <c r="H172" t="s">
        <v>778</v>
      </c>
      <c r="I172" t="s">
        <v>527</v>
      </c>
      <c r="J172" s="14">
        <v>39930</v>
      </c>
      <c r="K172" s="15">
        <v>10</v>
      </c>
      <c r="L172" s="15" t="s">
        <v>521</v>
      </c>
      <c r="M172" t="s">
        <v>1</v>
      </c>
      <c r="N172" s="15">
        <v>3.8</v>
      </c>
      <c r="O172" s="15">
        <v>2.2000000000000002</v>
      </c>
      <c r="P172" t="s">
        <v>528</v>
      </c>
      <c r="Q172" t="s">
        <v>529</v>
      </c>
      <c r="R172" t="s">
        <v>528</v>
      </c>
      <c r="S172" t="s">
        <v>529</v>
      </c>
      <c r="T172" t="s">
        <v>528</v>
      </c>
      <c r="U172" t="s">
        <v>529</v>
      </c>
      <c r="V172" t="s">
        <v>528</v>
      </c>
      <c r="W172" t="s">
        <v>529</v>
      </c>
      <c r="X172" t="s">
        <v>528</v>
      </c>
      <c r="Y172" t="s">
        <v>529</v>
      </c>
      <c r="Z172" t="s">
        <v>528</v>
      </c>
      <c r="AA172" t="s">
        <v>529</v>
      </c>
      <c r="AB172" t="s">
        <v>528</v>
      </c>
      <c r="AC172" t="s">
        <v>529</v>
      </c>
      <c r="AD172" t="s">
        <v>528</v>
      </c>
      <c r="AE172" t="s">
        <v>529</v>
      </c>
    </row>
    <row r="173" spans="1:31" x14ac:dyDescent="0.25">
      <c r="A173" s="16">
        <v>39930</v>
      </c>
      <c r="B173" s="32" t="s">
        <v>161</v>
      </c>
      <c r="C173" t="s">
        <v>521</v>
      </c>
      <c r="D173" t="s">
        <v>779</v>
      </c>
      <c r="E173" t="s">
        <v>523</v>
      </c>
      <c r="F173" t="s">
        <v>524</v>
      </c>
      <c r="G173" t="s">
        <v>763</v>
      </c>
      <c r="H173" t="s">
        <v>778</v>
      </c>
      <c r="I173" t="s">
        <v>550</v>
      </c>
      <c r="J173" s="14">
        <v>39930</v>
      </c>
      <c r="K173" s="15">
        <v>12</v>
      </c>
      <c r="L173" s="15" t="s">
        <v>521</v>
      </c>
      <c r="M173" t="s">
        <v>1</v>
      </c>
      <c r="N173" s="15">
        <v>2.1800000000000002</v>
      </c>
      <c r="O173" s="15">
        <v>1.32</v>
      </c>
      <c r="P173" t="s">
        <v>528</v>
      </c>
      <c r="Q173" t="s">
        <v>529</v>
      </c>
      <c r="R173" t="s">
        <v>528</v>
      </c>
      <c r="S173" t="s">
        <v>529</v>
      </c>
      <c r="T173" t="s">
        <v>528</v>
      </c>
      <c r="U173" t="s">
        <v>529</v>
      </c>
      <c r="V173" t="s">
        <v>528</v>
      </c>
      <c r="W173" t="s">
        <v>529</v>
      </c>
      <c r="X173" t="s">
        <v>528</v>
      </c>
      <c r="Y173" t="s">
        <v>529</v>
      </c>
      <c r="Z173" t="s">
        <v>528</v>
      </c>
      <c r="AA173" t="s">
        <v>529</v>
      </c>
      <c r="AB173" t="s">
        <v>528</v>
      </c>
      <c r="AC173" t="s">
        <v>529</v>
      </c>
      <c r="AD173" t="s">
        <v>528</v>
      </c>
      <c r="AE173" t="s">
        <v>529</v>
      </c>
    </row>
    <row r="174" spans="1:31" x14ac:dyDescent="0.25">
      <c r="A174" s="16">
        <v>39957</v>
      </c>
      <c r="B174" s="32" t="s">
        <v>163</v>
      </c>
      <c r="C174" t="s">
        <v>521</v>
      </c>
      <c r="D174" t="s">
        <v>780</v>
      </c>
      <c r="E174" t="s">
        <v>523</v>
      </c>
      <c r="F174" t="s">
        <v>524</v>
      </c>
      <c r="G174" t="s">
        <v>763</v>
      </c>
      <c r="H174" t="s">
        <v>781</v>
      </c>
      <c r="I174" t="s">
        <v>527</v>
      </c>
      <c r="J174" s="14">
        <v>40021</v>
      </c>
      <c r="K174" s="15">
        <v>20</v>
      </c>
      <c r="L174" s="15" t="s">
        <v>528</v>
      </c>
      <c r="M174" t="s">
        <v>7</v>
      </c>
      <c r="N174" s="15">
        <v>5</v>
      </c>
      <c r="O174" s="15">
        <v>5</v>
      </c>
      <c r="P174" t="s">
        <v>528</v>
      </c>
      <c r="Q174" t="s">
        <v>529</v>
      </c>
      <c r="R174" t="s">
        <v>528</v>
      </c>
      <c r="S174" t="s">
        <v>529</v>
      </c>
      <c r="T174" t="s">
        <v>528</v>
      </c>
      <c r="U174" t="s">
        <v>529</v>
      </c>
      <c r="V174" t="s">
        <v>528</v>
      </c>
      <c r="W174" t="s">
        <v>529</v>
      </c>
      <c r="X174" t="s">
        <v>528</v>
      </c>
      <c r="Y174" t="s">
        <v>529</v>
      </c>
      <c r="Z174" t="s">
        <v>528</v>
      </c>
      <c r="AA174" t="s">
        <v>529</v>
      </c>
      <c r="AB174" t="s">
        <v>528</v>
      </c>
      <c r="AC174" t="s">
        <v>529</v>
      </c>
      <c r="AD174" t="s">
        <v>528</v>
      </c>
      <c r="AE174" t="s">
        <v>529</v>
      </c>
    </row>
    <row r="175" spans="1:31" x14ac:dyDescent="0.25">
      <c r="A175" s="16">
        <v>39962</v>
      </c>
      <c r="B175" s="32" t="s">
        <v>165</v>
      </c>
      <c r="C175" t="s">
        <v>521</v>
      </c>
      <c r="D175" t="s">
        <v>776</v>
      </c>
      <c r="E175" t="s">
        <v>523</v>
      </c>
      <c r="F175" t="s">
        <v>524</v>
      </c>
      <c r="G175" t="s">
        <v>698</v>
      </c>
      <c r="H175" t="s">
        <v>782</v>
      </c>
      <c r="I175" t="s">
        <v>527</v>
      </c>
      <c r="J175" s="14">
        <v>40090</v>
      </c>
      <c r="K175" s="15">
        <v>21</v>
      </c>
      <c r="L175" s="15" t="s">
        <v>523</v>
      </c>
      <c r="M175" t="s">
        <v>1</v>
      </c>
      <c r="N175" s="15">
        <v>4.62</v>
      </c>
      <c r="O175" s="15">
        <v>6.88</v>
      </c>
      <c r="P175" t="s">
        <v>528</v>
      </c>
      <c r="Q175" t="s">
        <v>529</v>
      </c>
      <c r="R175" t="s">
        <v>528</v>
      </c>
      <c r="S175" t="s">
        <v>529</v>
      </c>
      <c r="T175" t="s">
        <v>528</v>
      </c>
      <c r="U175" t="s">
        <v>529</v>
      </c>
      <c r="V175" t="s">
        <v>528</v>
      </c>
      <c r="W175" t="s">
        <v>529</v>
      </c>
      <c r="X175" t="s">
        <v>528</v>
      </c>
      <c r="Y175" t="s">
        <v>529</v>
      </c>
      <c r="Z175" t="s">
        <v>528</v>
      </c>
      <c r="AA175" t="s">
        <v>529</v>
      </c>
      <c r="AB175" t="s">
        <v>528</v>
      </c>
      <c r="AC175" t="s">
        <v>529</v>
      </c>
      <c r="AD175" t="s">
        <v>528</v>
      </c>
      <c r="AE175" t="s">
        <v>529</v>
      </c>
    </row>
    <row r="176" spans="1:31" x14ac:dyDescent="0.25">
      <c r="A176" s="16">
        <v>40012</v>
      </c>
      <c r="B176" s="32" t="s">
        <v>162</v>
      </c>
      <c r="C176" t="s">
        <v>521</v>
      </c>
      <c r="D176" t="s">
        <v>776</v>
      </c>
      <c r="E176" t="s">
        <v>523</v>
      </c>
      <c r="F176" t="s">
        <v>524</v>
      </c>
      <c r="G176" t="s">
        <v>783</v>
      </c>
      <c r="H176" t="s">
        <v>784</v>
      </c>
      <c r="I176" t="s">
        <v>527</v>
      </c>
      <c r="J176" s="14">
        <v>40012</v>
      </c>
      <c r="K176" s="15">
        <v>34</v>
      </c>
      <c r="L176" s="15" t="s">
        <v>528</v>
      </c>
      <c r="M176" t="s">
        <v>7</v>
      </c>
      <c r="N176" s="15">
        <v>8.5</v>
      </c>
      <c r="O176" s="15">
        <v>8.5</v>
      </c>
      <c r="P176" t="s">
        <v>528</v>
      </c>
      <c r="Q176" t="s">
        <v>529</v>
      </c>
      <c r="R176" t="s">
        <v>528</v>
      </c>
      <c r="S176" t="s">
        <v>529</v>
      </c>
      <c r="T176" t="s">
        <v>528</v>
      </c>
      <c r="U176" t="s">
        <v>529</v>
      </c>
      <c r="V176" t="s">
        <v>528</v>
      </c>
      <c r="W176" t="s">
        <v>529</v>
      </c>
      <c r="X176" t="s">
        <v>528</v>
      </c>
      <c r="Y176" t="s">
        <v>529</v>
      </c>
      <c r="Z176" t="s">
        <v>528</v>
      </c>
      <c r="AA176" t="s">
        <v>529</v>
      </c>
      <c r="AB176" t="s">
        <v>528</v>
      </c>
      <c r="AC176" t="s">
        <v>529</v>
      </c>
      <c r="AD176" t="s">
        <v>528</v>
      </c>
      <c r="AE176" t="s">
        <v>529</v>
      </c>
    </row>
    <row r="177" spans="1:31" x14ac:dyDescent="0.25">
      <c r="A177" s="16">
        <v>40089</v>
      </c>
      <c r="B177" s="32" t="s">
        <v>173</v>
      </c>
      <c r="C177" t="s">
        <v>521</v>
      </c>
      <c r="D177" t="s">
        <v>711</v>
      </c>
      <c r="E177" t="s">
        <v>523</v>
      </c>
      <c r="F177" t="s">
        <v>524</v>
      </c>
      <c r="G177" t="s">
        <v>530</v>
      </c>
      <c r="H177" t="s">
        <v>785</v>
      </c>
      <c r="I177" t="s">
        <v>527</v>
      </c>
      <c r="J177" s="14">
        <v>40493</v>
      </c>
      <c r="K177" s="15">
        <v>85</v>
      </c>
      <c r="L177" s="15" t="s">
        <v>528</v>
      </c>
      <c r="M177" t="s">
        <v>7</v>
      </c>
      <c r="N177" s="15">
        <v>21.25</v>
      </c>
      <c r="O177" s="15">
        <v>21.25</v>
      </c>
      <c r="P177" t="s">
        <v>528</v>
      </c>
      <c r="Q177" t="s">
        <v>529</v>
      </c>
      <c r="R177" t="s">
        <v>528</v>
      </c>
      <c r="S177" t="s">
        <v>529</v>
      </c>
      <c r="T177" t="s">
        <v>528</v>
      </c>
      <c r="U177" t="s">
        <v>529</v>
      </c>
      <c r="V177" t="s">
        <v>528</v>
      </c>
      <c r="W177" t="s">
        <v>529</v>
      </c>
      <c r="X177" t="s">
        <v>528</v>
      </c>
      <c r="Y177" t="s">
        <v>529</v>
      </c>
      <c r="Z177" t="s">
        <v>528</v>
      </c>
      <c r="AA177" t="s">
        <v>529</v>
      </c>
      <c r="AB177" t="s">
        <v>528</v>
      </c>
      <c r="AC177" t="s">
        <v>529</v>
      </c>
      <c r="AD177" t="s">
        <v>528</v>
      </c>
      <c r="AE177" t="s">
        <v>529</v>
      </c>
    </row>
    <row r="178" spans="1:31" x14ac:dyDescent="0.25">
      <c r="A178" s="16">
        <v>40129</v>
      </c>
      <c r="B178" s="32" t="s">
        <v>166</v>
      </c>
      <c r="C178" t="s">
        <v>521</v>
      </c>
      <c r="D178" t="s">
        <v>524</v>
      </c>
      <c r="E178" t="s">
        <v>523</v>
      </c>
      <c r="F178" t="s">
        <v>786</v>
      </c>
      <c r="G178" t="s">
        <v>763</v>
      </c>
      <c r="H178" t="s">
        <v>781</v>
      </c>
      <c r="I178" t="s">
        <v>550</v>
      </c>
      <c r="J178" s="14">
        <v>40129</v>
      </c>
      <c r="K178" s="15">
        <v>14</v>
      </c>
      <c r="L178" s="15" t="s">
        <v>521</v>
      </c>
      <c r="M178" t="s">
        <v>1</v>
      </c>
      <c r="N178" s="15">
        <v>2.46</v>
      </c>
      <c r="O178" s="15">
        <v>1.54</v>
      </c>
      <c r="P178" t="s">
        <v>528</v>
      </c>
      <c r="Q178" t="s">
        <v>529</v>
      </c>
      <c r="R178" t="s">
        <v>528</v>
      </c>
      <c r="S178" t="s">
        <v>529</v>
      </c>
      <c r="T178" t="s">
        <v>528</v>
      </c>
      <c r="U178" t="s">
        <v>529</v>
      </c>
      <c r="V178" t="s">
        <v>528</v>
      </c>
      <c r="W178" t="s">
        <v>529</v>
      </c>
      <c r="X178" t="s">
        <v>528</v>
      </c>
      <c r="Y178" t="s">
        <v>529</v>
      </c>
      <c r="Z178" t="s">
        <v>528</v>
      </c>
      <c r="AA178" t="s">
        <v>529</v>
      </c>
      <c r="AB178" t="s">
        <v>528</v>
      </c>
      <c r="AC178" t="s">
        <v>529</v>
      </c>
      <c r="AD178" t="s">
        <v>528</v>
      </c>
      <c r="AE178" t="s">
        <v>529</v>
      </c>
    </row>
    <row r="179" spans="1:31" x14ac:dyDescent="0.25">
      <c r="A179" s="16">
        <v>40176</v>
      </c>
      <c r="B179" s="32" t="s">
        <v>168</v>
      </c>
      <c r="C179" t="s">
        <v>521</v>
      </c>
      <c r="D179" t="s">
        <v>524</v>
      </c>
      <c r="E179" t="s">
        <v>523</v>
      </c>
      <c r="F179" t="s">
        <v>787</v>
      </c>
      <c r="G179" t="s">
        <v>705</v>
      </c>
      <c r="H179" t="s">
        <v>788</v>
      </c>
      <c r="I179" t="s">
        <v>550</v>
      </c>
      <c r="J179" s="14">
        <v>40198</v>
      </c>
      <c r="K179" s="15">
        <v>18</v>
      </c>
      <c r="L179" s="15" t="s">
        <v>523</v>
      </c>
      <c r="M179" t="s">
        <v>1</v>
      </c>
      <c r="N179" s="15">
        <v>1.98</v>
      </c>
      <c r="O179" s="15">
        <v>3.02</v>
      </c>
      <c r="P179" t="s">
        <v>528</v>
      </c>
      <c r="Q179" t="s">
        <v>529</v>
      </c>
      <c r="R179" t="s">
        <v>528</v>
      </c>
      <c r="S179" t="s">
        <v>529</v>
      </c>
      <c r="T179" t="s">
        <v>528</v>
      </c>
      <c r="U179" t="s">
        <v>529</v>
      </c>
      <c r="V179" t="s">
        <v>528</v>
      </c>
      <c r="W179" t="s">
        <v>529</v>
      </c>
      <c r="X179" t="s">
        <v>528</v>
      </c>
      <c r="Y179" t="s">
        <v>529</v>
      </c>
      <c r="Z179" t="s">
        <v>528</v>
      </c>
      <c r="AA179" t="s">
        <v>529</v>
      </c>
      <c r="AB179" t="s">
        <v>528</v>
      </c>
      <c r="AC179" t="s">
        <v>529</v>
      </c>
      <c r="AD179" t="s">
        <v>528</v>
      </c>
      <c r="AE179" t="s">
        <v>529</v>
      </c>
    </row>
    <row r="180" spans="1:31" x14ac:dyDescent="0.25">
      <c r="A180" s="16">
        <v>40176</v>
      </c>
      <c r="B180" s="32" t="s">
        <v>169</v>
      </c>
      <c r="C180" t="s">
        <v>521</v>
      </c>
      <c r="D180" t="s">
        <v>787</v>
      </c>
      <c r="E180" t="s">
        <v>523</v>
      </c>
      <c r="F180" t="s">
        <v>524</v>
      </c>
      <c r="G180" t="s">
        <v>705</v>
      </c>
      <c r="H180" t="s">
        <v>788</v>
      </c>
      <c r="I180" t="s">
        <v>550</v>
      </c>
      <c r="J180" s="14">
        <v>40198</v>
      </c>
      <c r="K180" s="15">
        <v>18</v>
      </c>
      <c r="L180" s="15" t="s">
        <v>523</v>
      </c>
      <c r="M180" t="s">
        <v>6</v>
      </c>
      <c r="N180" s="15">
        <v>2.16</v>
      </c>
      <c r="O180" s="15">
        <v>2.84</v>
      </c>
      <c r="P180" t="s">
        <v>528</v>
      </c>
      <c r="Q180" t="s">
        <v>529</v>
      </c>
      <c r="R180" t="s">
        <v>528</v>
      </c>
      <c r="S180" t="s">
        <v>529</v>
      </c>
      <c r="T180" t="s">
        <v>528</v>
      </c>
      <c r="U180" t="s">
        <v>529</v>
      </c>
      <c r="V180" t="s">
        <v>528</v>
      </c>
      <c r="W180" t="s">
        <v>529</v>
      </c>
      <c r="X180" t="s">
        <v>528</v>
      </c>
      <c r="Y180" t="s">
        <v>529</v>
      </c>
      <c r="Z180" t="s">
        <v>528</v>
      </c>
      <c r="AA180" t="s">
        <v>529</v>
      </c>
      <c r="AB180" t="s">
        <v>528</v>
      </c>
      <c r="AC180" t="s">
        <v>529</v>
      </c>
      <c r="AD180" t="s">
        <v>528</v>
      </c>
      <c r="AE180" t="s">
        <v>529</v>
      </c>
    </row>
    <row r="181" spans="1:31" x14ac:dyDescent="0.25">
      <c r="A181" s="16">
        <v>40178</v>
      </c>
      <c r="B181" s="32" t="s">
        <v>167</v>
      </c>
      <c r="C181" t="s">
        <v>521</v>
      </c>
      <c r="D181" t="s">
        <v>789</v>
      </c>
      <c r="E181" t="s">
        <v>523</v>
      </c>
      <c r="F181" t="s">
        <v>524</v>
      </c>
      <c r="G181" t="s">
        <v>763</v>
      </c>
      <c r="H181" t="s">
        <v>790</v>
      </c>
      <c r="I181" t="s">
        <v>527</v>
      </c>
      <c r="J181" s="14">
        <v>40192</v>
      </c>
      <c r="K181" s="15">
        <v>10</v>
      </c>
      <c r="L181" s="15" t="s">
        <v>521</v>
      </c>
      <c r="M181" t="s">
        <v>7</v>
      </c>
      <c r="N181" s="15">
        <v>2.5</v>
      </c>
      <c r="O181" s="15">
        <v>2.5</v>
      </c>
      <c r="P181" t="s">
        <v>528</v>
      </c>
      <c r="Q181" t="s">
        <v>529</v>
      </c>
      <c r="R181" t="s">
        <v>528</v>
      </c>
      <c r="S181" t="s">
        <v>529</v>
      </c>
      <c r="T181" t="s">
        <v>528</v>
      </c>
      <c r="U181" t="s">
        <v>529</v>
      </c>
      <c r="V181" t="s">
        <v>528</v>
      </c>
      <c r="W181" t="s">
        <v>529</v>
      </c>
      <c r="X181" t="s">
        <v>528</v>
      </c>
      <c r="Y181" t="s">
        <v>529</v>
      </c>
      <c r="Z181" t="s">
        <v>528</v>
      </c>
      <c r="AA181" t="s">
        <v>529</v>
      </c>
      <c r="AB181" t="s">
        <v>528</v>
      </c>
      <c r="AC181" t="s">
        <v>529</v>
      </c>
      <c r="AD181" t="s">
        <v>528</v>
      </c>
      <c r="AE181" t="s">
        <v>529</v>
      </c>
    </row>
    <row r="182" spans="1:31" x14ac:dyDescent="0.25">
      <c r="A182" s="16">
        <v>40192</v>
      </c>
      <c r="B182" s="32" t="s">
        <v>170</v>
      </c>
      <c r="C182" t="s">
        <v>521</v>
      </c>
      <c r="D182" t="s">
        <v>524</v>
      </c>
      <c r="E182" t="s">
        <v>523</v>
      </c>
      <c r="F182" t="s">
        <v>774</v>
      </c>
      <c r="G182" t="s">
        <v>763</v>
      </c>
      <c r="H182" t="s">
        <v>790</v>
      </c>
      <c r="I182" t="s">
        <v>527</v>
      </c>
      <c r="J182" s="14">
        <v>40201</v>
      </c>
      <c r="K182" s="15">
        <v>10</v>
      </c>
      <c r="L182" s="15" t="s">
        <v>521</v>
      </c>
      <c r="M182" t="s">
        <v>7</v>
      </c>
      <c r="N182" s="15">
        <v>2.5</v>
      </c>
      <c r="O182" s="15">
        <v>2.5</v>
      </c>
      <c r="P182" t="s">
        <v>528</v>
      </c>
      <c r="Q182" t="s">
        <v>529</v>
      </c>
      <c r="R182" t="s">
        <v>528</v>
      </c>
      <c r="S182" t="s">
        <v>529</v>
      </c>
      <c r="T182" t="s">
        <v>528</v>
      </c>
      <c r="U182" t="s">
        <v>529</v>
      </c>
      <c r="V182" t="s">
        <v>528</v>
      </c>
      <c r="W182" t="s">
        <v>529</v>
      </c>
      <c r="X182" t="s">
        <v>528</v>
      </c>
      <c r="Y182" t="s">
        <v>529</v>
      </c>
      <c r="Z182" t="s">
        <v>528</v>
      </c>
      <c r="AA182" t="s">
        <v>529</v>
      </c>
      <c r="AB182" t="s">
        <v>528</v>
      </c>
      <c r="AC182" t="s">
        <v>529</v>
      </c>
      <c r="AD182" t="s">
        <v>528</v>
      </c>
      <c r="AE182" t="s">
        <v>529</v>
      </c>
    </row>
    <row r="183" spans="1:31" x14ac:dyDescent="0.25">
      <c r="A183" s="16">
        <v>40228</v>
      </c>
      <c r="B183" s="32" t="s">
        <v>171</v>
      </c>
      <c r="C183" t="s">
        <v>521</v>
      </c>
      <c r="D183" t="s">
        <v>791</v>
      </c>
      <c r="E183" t="s">
        <v>523</v>
      </c>
      <c r="F183" t="s">
        <v>524</v>
      </c>
      <c r="G183" t="s">
        <v>688</v>
      </c>
      <c r="H183" t="s">
        <v>792</v>
      </c>
      <c r="I183" t="s">
        <v>527</v>
      </c>
      <c r="J183" s="14">
        <v>40228</v>
      </c>
      <c r="K183" s="15">
        <v>18</v>
      </c>
      <c r="L183" s="15" t="s">
        <v>523</v>
      </c>
      <c r="M183" t="s">
        <v>1</v>
      </c>
      <c r="N183" s="15">
        <v>3.96</v>
      </c>
      <c r="O183" s="15">
        <v>6.04</v>
      </c>
      <c r="P183" t="s">
        <v>528</v>
      </c>
      <c r="Q183" t="s">
        <v>529</v>
      </c>
      <c r="R183" t="s">
        <v>528</v>
      </c>
      <c r="S183" t="s">
        <v>529</v>
      </c>
      <c r="T183" t="s">
        <v>528</v>
      </c>
      <c r="U183" t="s">
        <v>529</v>
      </c>
      <c r="V183" t="s">
        <v>528</v>
      </c>
      <c r="W183" t="s">
        <v>529</v>
      </c>
      <c r="X183" t="s">
        <v>528</v>
      </c>
      <c r="Y183" t="s">
        <v>529</v>
      </c>
      <c r="Z183" t="s">
        <v>528</v>
      </c>
      <c r="AA183" t="s">
        <v>529</v>
      </c>
      <c r="AB183" t="s">
        <v>528</v>
      </c>
      <c r="AC183" t="s">
        <v>529</v>
      </c>
      <c r="AD183" t="s">
        <v>528</v>
      </c>
      <c r="AE183" t="s">
        <v>529</v>
      </c>
    </row>
    <row r="184" spans="1:31" x14ac:dyDescent="0.25">
      <c r="A184" s="16">
        <v>40284</v>
      </c>
      <c r="B184" s="32" t="s">
        <v>172</v>
      </c>
      <c r="C184" t="s">
        <v>521</v>
      </c>
      <c r="D184" t="s">
        <v>776</v>
      </c>
      <c r="E184" t="s">
        <v>523</v>
      </c>
      <c r="F184" t="s">
        <v>524</v>
      </c>
      <c r="G184" t="s">
        <v>688</v>
      </c>
      <c r="H184" t="s">
        <v>793</v>
      </c>
      <c r="I184" t="s">
        <v>527</v>
      </c>
      <c r="J184" s="14">
        <v>40306</v>
      </c>
      <c r="K184" s="15">
        <v>11</v>
      </c>
      <c r="L184" s="15" t="s">
        <v>523</v>
      </c>
      <c r="M184" t="s">
        <v>7</v>
      </c>
      <c r="N184" s="15">
        <v>2.75</v>
      </c>
      <c r="O184" s="15">
        <v>2.75</v>
      </c>
      <c r="P184" t="s">
        <v>528</v>
      </c>
      <c r="Q184" t="s">
        <v>529</v>
      </c>
      <c r="R184" t="s">
        <v>528</v>
      </c>
      <c r="S184" t="s">
        <v>529</v>
      </c>
      <c r="T184" t="s">
        <v>528</v>
      </c>
      <c r="U184" t="s">
        <v>529</v>
      </c>
      <c r="V184" t="s">
        <v>528</v>
      </c>
      <c r="W184" t="s">
        <v>529</v>
      </c>
      <c r="X184" t="s">
        <v>528</v>
      </c>
      <c r="Y184" t="s">
        <v>529</v>
      </c>
      <c r="Z184" t="s">
        <v>528</v>
      </c>
      <c r="AA184" t="s">
        <v>529</v>
      </c>
      <c r="AB184" t="s">
        <v>528</v>
      </c>
      <c r="AC184" t="s">
        <v>529</v>
      </c>
      <c r="AD184" t="s">
        <v>528</v>
      </c>
      <c r="AE184" t="s">
        <v>529</v>
      </c>
    </row>
    <row r="185" spans="1:31" x14ac:dyDescent="0.25">
      <c r="A185" s="16">
        <v>40482</v>
      </c>
      <c r="B185" s="32" t="s">
        <v>174</v>
      </c>
      <c r="C185" t="s">
        <v>521</v>
      </c>
      <c r="D185" t="s">
        <v>522</v>
      </c>
      <c r="E185" t="s">
        <v>523</v>
      </c>
      <c r="F185" t="s">
        <v>524</v>
      </c>
      <c r="G185" t="s">
        <v>735</v>
      </c>
      <c r="H185" t="s">
        <v>794</v>
      </c>
      <c r="I185" t="s">
        <v>527</v>
      </c>
      <c r="J185" s="14">
        <v>40493</v>
      </c>
      <c r="K185" s="15">
        <v>34</v>
      </c>
      <c r="L185" s="15" t="s">
        <v>523</v>
      </c>
      <c r="M185" t="s">
        <v>1</v>
      </c>
      <c r="N185" s="15">
        <v>7.48</v>
      </c>
      <c r="O185" s="15">
        <v>10.52</v>
      </c>
      <c r="P185" t="s">
        <v>528</v>
      </c>
      <c r="Q185" t="s">
        <v>529</v>
      </c>
      <c r="R185" t="s">
        <v>528</v>
      </c>
      <c r="S185" t="s">
        <v>529</v>
      </c>
      <c r="T185" t="s">
        <v>528</v>
      </c>
      <c r="U185" t="s">
        <v>529</v>
      </c>
      <c r="V185" t="s">
        <v>528</v>
      </c>
      <c r="W185" t="s">
        <v>529</v>
      </c>
      <c r="X185" t="s">
        <v>528</v>
      </c>
      <c r="Y185" t="s">
        <v>529</v>
      </c>
      <c r="Z185" t="s">
        <v>528</v>
      </c>
      <c r="AA185" t="s">
        <v>529</v>
      </c>
      <c r="AB185" t="s">
        <v>528</v>
      </c>
      <c r="AC185" t="s">
        <v>529</v>
      </c>
      <c r="AD185" t="s">
        <v>528</v>
      </c>
      <c r="AE185" t="s">
        <v>529</v>
      </c>
    </row>
    <row r="186" spans="1:31" x14ac:dyDescent="0.25">
      <c r="A186" s="16">
        <v>40554</v>
      </c>
      <c r="B186" s="32" t="s">
        <v>177</v>
      </c>
      <c r="C186" t="s">
        <v>521</v>
      </c>
      <c r="D186" t="s">
        <v>795</v>
      </c>
      <c r="E186" t="s">
        <v>523</v>
      </c>
      <c r="F186" t="s">
        <v>524</v>
      </c>
      <c r="G186" t="s">
        <v>530</v>
      </c>
      <c r="H186" t="s">
        <v>796</v>
      </c>
      <c r="I186" t="s">
        <v>527</v>
      </c>
      <c r="J186" s="14">
        <v>40575</v>
      </c>
      <c r="K186" s="15">
        <v>24</v>
      </c>
      <c r="L186" s="15" t="s">
        <v>523</v>
      </c>
      <c r="M186" t="s">
        <v>1</v>
      </c>
      <c r="N186" s="15">
        <v>5.28</v>
      </c>
      <c r="O186" s="15">
        <v>7.72</v>
      </c>
      <c r="P186" t="s">
        <v>528</v>
      </c>
      <c r="Q186" t="s">
        <v>529</v>
      </c>
      <c r="R186" t="s">
        <v>528</v>
      </c>
      <c r="S186" t="s">
        <v>529</v>
      </c>
      <c r="T186" t="s">
        <v>528</v>
      </c>
      <c r="U186" t="s">
        <v>529</v>
      </c>
      <c r="V186" t="s">
        <v>528</v>
      </c>
      <c r="W186" t="s">
        <v>529</v>
      </c>
      <c r="X186" t="s">
        <v>528</v>
      </c>
      <c r="Y186" t="s">
        <v>529</v>
      </c>
      <c r="Z186" t="s">
        <v>528</v>
      </c>
      <c r="AA186" t="s">
        <v>529</v>
      </c>
      <c r="AB186" t="s">
        <v>528</v>
      </c>
      <c r="AC186" t="s">
        <v>529</v>
      </c>
      <c r="AD186" t="s">
        <v>528</v>
      </c>
      <c r="AE186" t="s">
        <v>529</v>
      </c>
    </row>
    <row r="187" spans="1:31" x14ac:dyDescent="0.25">
      <c r="A187" s="16">
        <v>40565</v>
      </c>
      <c r="B187" s="32" t="s">
        <v>175</v>
      </c>
      <c r="C187" t="s">
        <v>521</v>
      </c>
      <c r="D187" t="s">
        <v>522</v>
      </c>
      <c r="E187" t="s">
        <v>523</v>
      </c>
      <c r="F187" t="s">
        <v>524</v>
      </c>
      <c r="G187" t="s">
        <v>740</v>
      </c>
      <c r="H187" t="s">
        <v>797</v>
      </c>
      <c r="I187" t="s">
        <v>527</v>
      </c>
      <c r="J187" s="14">
        <v>40565</v>
      </c>
      <c r="K187" s="15">
        <v>27</v>
      </c>
      <c r="L187" s="15" t="s">
        <v>521</v>
      </c>
      <c r="M187" t="s">
        <v>1</v>
      </c>
      <c r="N187" s="15">
        <v>8.56</v>
      </c>
      <c r="O187" s="15">
        <v>5.94</v>
      </c>
      <c r="P187" t="s">
        <v>528</v>
      </c>
      <c r="Q187" t="s">
        <v>529</v>
      </c>
      <c r="R187" t="s">
        <v>528</v>
      </c>
      <c r="S187" t="s">
        <v>529</v>
      </c>
      <c r="T187" t="s">
        <v>528</v>
      </c>
      <c r="U187" t="s">
        <v>529</v>
      </c>
      <c r="V187" t="s">
        <v>528</v>
      </c>
      <c r="W187" t="s">
        <v>529</v>
      </c>
      <c r="X187" t="s">
        <v>528</v>
      </c>
      <c r="Y187" t="s">
        <v>529</v>
      </c>
      <c r="Z187" t="s">
        <v>528</v>
      </c>
      <c r="AA187" t="s">
        <v>529</v>
      </c>
      <c r="AB187" t="s">
        <v>528</v>
      </c>
      <c r="AC187" t="s">
        <v>529</v>
      </c>
      <c r="AD187" t="s">
        <v>528</v>
      </c>
      <c r="AE187" t="s">
        <v>529</v>
      </c>
    </row>
    <row r="188" spans="1:31" x14ac:dyDescent="0.25">
      <c r="A188" s="16">
        <v>40575</v>
      </c>
      <c r="B188" s="32" t="s">
        <v>178</v>
      </c>
      <c r="C188" t="s">
        <v>521</v>
      </c>
      <c r="D188" t="s">
        <v>522</v>
      </c>
      <c r="E188" t="s">
        <v>523</v>
      </c>
      <c r="F188" t="s">
        <v>524</v>
      </c>
      <c r="G188" t="s">
        <v>525</v>
      </c>
      <c r="H188" t="s">
        <v>798</v>
      </c>
      <c r="I188" t="s">
        <v>527</v>
      </c>
      <c r="J188" s="14">
        <v>40601</v>
      </c>
      <c r="K188" s="15">
        <v>26</v>
      </c>
      <c r="L188" s="15" t="s">
        <v>521</v>
      </c>
      <c r="M188" t="s">
        <v>1</v>
      </c>
      <c r="N188" s="15">
        <v>8.2799999999999994</v>
      </c>
      <c r="O188" s="15">
        <v>5.72</v>
      </c>
      <c r="P188" t="s">
        <v>528</v>
      </c>
      <c r="Q188" t="s">
        <v>529</v>
      </c>
      <c r="R188" t="s">
        <v>528</v>
      </c>
      <c r="S188" t="s">
        <v>529</v>
      </c>
      <c r="T188" t="s">
        <v>528</v>
      </c>
      <c r="U188" t="s">
        <v>529</v>
      </c>
      <c r="V188" t="s">
        <v>528</v>
      </c>
      <c r="W188" t="s">
        <v>529</v>
      </c>
      <c r="X188" t="s">
        <v>528</v>
      </c>
      <c r="Y188" t="s">
        <v>529</v>
      </c>
      <c r="Z188" t="s">
        <v>528</v>
      </c>
      <c r="AA188" t="s">
        <v>529</v>
      </c>
      <c r="AB188" t="s">
        <v>528</v>
      </c>
      <c r="AC188" t="s">
        <v>529</v>
      </c>
      <c r="AD188" t="s">
        <v>528</v>
      </c>
      <c r="AE188" t="s">
        <v>529</v>
      </c>
    </row>
    <row r="189" spans="1:31" x14ac:dyDescent="0.25">
      <c r="A189" s="16">
        <v>40608</v>
      </c>
      <c r="B189" s="32" t="s">
        <v>179</v>
      </c>
      <c r="C189" t="s">
        <v>521</v>
      </c>
      <c r="D189" t="s">
        <v>795</v>
      </c>
      <c r="E189" t="s">
        <v>523</v>
      </c>
      <c r="F189" t="s">
        <v>524</v>
      </c>
      <c r="G189" t="s">
        <v>763</v>
      </c>
      <c r="H189" t="s">
        <v>799</v>
      </c>
      <c r="I189" t="s">
        <v>527</v>
      </c>
      <c r="J189" s="14">
        <v>40608</v>
      </c>
      <c r="K189" s="15">
        <v>21</v>
      </c>
      <c r="L189" s="15" t="s">
        <v>521</v>
      </c>
      <c r="M189" t="s">
        <v>6</v>
      </c>
      <c r="N189" s="15">
        <v>6.46</v>
      </c>
      <c r="O189" s="15">
        <v>5.04</v>
      </c>
      <c r="P189" t="s">
        <v>528</v>
      </c>
      <c r="Q189" t="s">
        <v>529</v>
      </c>
      <c r="R189" t="s">
        <v>528</v>
      </c>
      <c r="S189" t="s">
        <v>529</v>
      </c>
      <c r="T189" t="s">
        <v>528</v>
      </c>
      <c r="U189" t="s">
        <v>529</v>
      </c>
      <c r="V189" t="s">
        <v>528</v>
      </c>
      <c r="W189" t="s">
        <v>529</v>
      </c>
      <c r="X189" t="s">
        <v>528</v>
      </c>
      <c r="Y189" t="s">
        <v>529</v>
      </c>
      <c r="Z189" t="s">
        <v>528</v>
      </c>
      <c r="AA189" t="s">
        <v>529</v>
      </c>
      <c r="AB189" t="s">
        <v>528</v>
      </c>
      <c r="AC189" t="s">
        <v>529</v>
      </c>
      <c r="AD189" t="s">
        <v>528</v>
      </c>
      <c r="AE189" t="s">
        <v>529</v>
      </c>
    </row>
    <row r="190" spans="1:31" x14ac:dyDescent="0.25">
      <c r="A190" s="16">
        <v>40608</v>
      </c>
      <c r="B190" s="32" t="s">
        <v>180</v>
      </c>
      <c r="C190" t="s">
        <v>521</v>
      </c>
      <c r="D190" t="s">
        <v>795</v>
      </c>
      <c r="E190" t="s">
        <v>523</v>
      </c>
      <c r="F190" t="s">
        <v>524</v>
      </c>
      <c r="G190" t="s">
        <v>763</v>
      </c>
      <c r="H190" t="s">
        <v>800</v>
      </c>
      <c r="I190" t="s">
        <v>527</v>
      </c>
      <c r="J190" s="14">
        <v>40627</v>
      </c>
      <c r="K190" s="15">
        <v>12</v>
      </c>
      <c r="L190" s="15" t="s">
        <v>521</v>
      </c>
      <c r="M190" t="s">
        <v>1</v>
      </c>
      <c r="N190" s="15">
        <v>4.3600000000000003</v>
      </c>
      <c r="O190" s="15">
        <v>2.64</v>
      </c>
      <c r="P190" t="s">
        <v>528</v>
      </c>
      <c r="Q190" t="s">
        <v>529</v>
      </c>
      <c r="R190" t="s">
        <v>528</v>
      </c>
      <c r="S190" t="s">
        <v>529</v>
      </c>
      <c r="T190" t="s">
        <v>528</v>
      </c>
      <c r="U190" t="s">
        <v>529</v>
      </c>
      <c r="V190" t="s">
        <v>528</v>
      </c>
      <c r="W190" t="s">
        <v>529</v>
      </c>
      <c r="X190" t="s">
        <v>528</v>
      </c>
      <c r="Y190" t="s">
        <v>529</v>
      </c>
      <c r="Z190" t="s">
        <v>528</v>
      </c>
      <c r="AA190" t="s">
        <v>529</v>
      </c>
      <c r="AB190" t="s">
        <v>528</v>
      </c>
      <c r="AC190" t="s">
        <v>529</v>
      </c>
      <c r="AD190" t="s">
        <v>528</v>
      </c>
      <c r="AE190" t="s">
        <v>529</v>
      </c>
    </row>
    <row r="191" spans="1:31" x14ac:dyDescent="0.25">
      <c r="A191" s="16">
        <v>40608</v>
      </c>
      <c r="B191" s="32" t="s">
        <v>181</v>
      </c>
      <c r="C191" t="s">
        <v>521</v>
      </c>
      <c r="D191" t="s">
        <v>522</v>
      </c>
      <c r="E191" t="s">
        <v>523</v>
      </c>
      <c r="F191" t="s">
        <v>524</v>
      </c>
      <c r="G191" t="s">
        <v>525</v>
      </c>
      <c r="H191" t="s">
        <v>801</v>
      </c>
      <c r="I191" t="s">
        <v>527</v>
      </c>
      <c r="J191" s="14">
        <v>40646</v>
      </c>
      <c r="K191" s="15">
        <v>38</v>
      </c>
      <c r="L191" s="15" t="s">
        <v>523</v>
      </c>
      <c r="M191" t="s">
        <v>7</v>
      </c>
      <c r="N191" s="15">
        <v>9.5</v>
      </c>
      <c r="O191" s="15">
        <v>9.5</v>
      </c>
      <c r="P191" t="s">
        <v>528</v>
      </c>
      <c r="Q191" t="s">
        <v>529</v>
      </c>
      <c r="R191" t="s">
        <v>528</v>
      </c>
      <c r="S191" t="s">
        <v>529</v>
      </c>
      <c r="T191" t="s">
        <v>528</v>
      </c>
      <c r="U191" t="s">
        <v>529</v>
      </c>
      <c r="V191" t="s">
        <v>528</v>
      </c>
      <c r="W191" t="s">
        <v>529</v>
      </c>
      <c r="X191" t="s">
        <v>528</v>
      </c>
      <c r="Y191" t="s">
        <v>529</v>
      </c>
      <c r="Z191" t="s">
        <v>528</v>
      </c>
      <c r="AA191" t="s">
        <v>529</v>
      </c>
      <c r="AB191" t="s">
        <v>528</v>
      </c>
      <c r="AC191" t="s">
        <v>529</v>
      </c>
      <c r="AD191" t="s">
        <v>528</v>
      </c>
      <c r="AE191" t="s">
        <v>529</v>
      </c>
    </row>
    <row r="192" spans="1:31" x14ac:dyDescent="0.25">
      <c r="A192" s="16">
        <v>40634</v>
      </c>
      <c r="B192" s="32" t="s">
        <v>182</v>
      </c>
      <c r="C192" t="s">
        <v>521</v>
      </c>
      <c r="D192" t="s">
        <v>802</v>
      </c>
      <c r="E192" t="s">
        <v>523</v>
      </c>
      <c r="F192" t="s">
        <v>524</v>
      </c>
      <c r="G192" t="s">
        <v>783</v>
      </c>
      <c r="H192" t="s">
        <v>803</v>
      </c>
      <c r="I192" t="s">
        <v>527</v>
      </c>
      <c r="J192" s="14">
        <v>40681</v>
      </c>
      <c r="K192" s="15">
        <v>40</v>
      </c>
      <c r="L192" s="15" t="s">
        <v>521</v>
      </c>
      <c r="M192" t="s">
        <v>6</v>
      </c>
      <c r="N192" s="15">
        <v>11.4</v>
      </c>
      <c r="O192" s="15">
        <v>9.6</v>
      </c>
      <c r="P192" t="s">
        <v>528</v>
      </c>
      <c r="Q192" t="s">
        <v>529</v>
      </c>
      <c r="R192" t="s">
        <v>528</v>
      </c>
      <c r="S192" t="s">
        <v>529</v>
      </c>
      <c r="T192" t="s">
        <v>528</v>
      </c>
      <c r="U192" t="s">
        <v>529</v>
      </c>
      <c r="V192" t="s">
        <v>528</v>
      </c>
      <c r="W192" t="s">
        <v>529</v>
      </c>
      <c r="X192" t="s">
        <v>528</v>
      </c>
      <c r="Y192" t="s">
        <v>529</v>
      </c>
      <c r="Z192" t="s">
        <v>528</v>
      </c>
      <c r="AA192" t="s">
        <v>529</v>
      </c>
      <c r="AB192" t="s">
        <v>528</v>
      </c>
      <c r="AC192" t="s">
        <v>529</v>
      </c>
      <c r="AD192" t="s">
        <v>528</v>
      </c>
      <c r="AE192" t="s">
        <v>529</v>
      </c>
    </row>
    <row r="193" spans="1:31" x14ac:dyDescent="0.25">
      <c r="A193" s="16">
        <v>40634</v>
      </c>
      <c r="B193" s="32" t="s">
        <v>185</v>
      </c>
      <c r="C193" t="s">
        <v>521</v>
      </c>
      <c r="D193" t="s">
        <v>795</v>
      </c>
      <c r="E193" t="s">
        <v>523</v>
      </c>
      <c r="F193" t="s">
        <v>524</v>
      </c>
      <c r="G193" t="s">
        <v>763</v>
      </c>
      <c r="H193" t="s">
        <v>804</v>
      </c>
      <c r="I193" t="s">
        <v>527</v>
      </c>
      <c r="J193" s="14">
        <v>40918</v>
      </c>
      <c r="K193" s="15">
        <v>58</v>
      </c>
      <c r="L193" s="15" t="s">
        <v>523</v>
      </c>
      <c r="M193" t="s">
        <v>1</v>
      </c>
      <c r="N193" s="15">
        <v>12.76</v>
      </c>
      <c r="O193" s="15">
        <v>17.239999999999998</v>
      </c>
      <c r="P193" t="s">
        <v>528</v>
      </c>
      <c r="Q193" t="s">
        <v>529</v>
      </c>
      <c r="R193" t="s">
        <v>528</v>
      </c>
      <c r="S193" t="s">
        <v>529</v>
      </c>
      <c r="T193" t="s">
        <v>528</v>
      </c>
      <c r="U193" t="s">
        <v>529</v>
      </c>
      <c r="V193" t="s">
        <v>528</v>
      </c>
      <c r="W193" t="s">
        <v>529</v>
      </c>
      <c r="X193" t="s">
        <v>528</v>
      </c>
      <c r="Y193" t="s">
        <v>529</v>
      </c>
      <c r="Z193" t="s">
        <v>528</v>
      </c>
      <c r="AA193" t="s">
        <v>529</v>
      </c>
      <c r="AB193" t="s">
        <v>528</v>
      </c>
      <c r="AC193" t="s">
        <v>529</v>
      </c>
      <c r="AD193" t="s">
        <v>528</v>
      </c>
      <c r="AE193" t="s">
        <v>529</v>
      </c>
    </row>
    <row r="194" spans="1:31" x14ac:dyDescent="0.25">
      <c r="A194" s="16">
        <v>40703</v>
      </c>
      <c r="B194" s="32" t="s">
        <v>186</v>
      </c>
      <c r="C194" t="s">
        <v>521</v>
      </c>
      <c r="D194" t="s">
        <v>805</v>
      </c>
      <c r="E194" t="s">
        <v>523</v>
      </c>
      <c r="F194" t="s">
        <v>806</v>
      </c>
      <c r="G194" t="s">
        <v>530</v>
      </c>
      <c r="H194" t="s">
        <v>807</v>
      </c>
      <c r="I194" t="s">
        <v>527</v>
      </c>
      <c r="J194" s="14">
        <v>40918</v>
      </c>
      <c r="K194" s="15">
        <v>11</v>
      </c>
      <c r="L194" s="15" t="s">
        <v>523</v>
      </c>
      <c r="M194" t="s">
        <v>7</v>
      </c>
      <c r="N194" s="15">
        <v>2.75</v>
      </c>
      <c r="O194" s="15">
        <v>2.75</v>
      </c>
      <c r="P194" t="s">
        <v>521</v>
      </c>
      <c r="Q194" t="s">
        <v>593</v>
      </c>
      <c r="R194" t="s">
        <v>523</v>
      </c>
      <c r="S194" t="s">
        <v>524</v>
      </c>
      <c r="T194" t="s">
        <v>528</v>
      </c>
      <c r="U194" t="s">
        <v>529</v>
      </c>
      <c r="V194" t="s">
        <v>528</v>
      </c>
      <c r="W194" t="s">
        <v>529</v>
      </c>
      <c r="X194" t="s">
        <v>528</v>
      </c>
      <c r="Y194" t="s">
        <v>529</v>
      </c>
      <c r="Z194" t="s">
        <v>528</v>
      </c>
      <c r="AA194" t="s">
        <v>529</v>
      </c>
      <c r="AB194" t="s">
        <v>528</v>
      </c>
      <c r="AC194" t="s">
        <v>529</v>
      </c>
      <c r="AD194" t="s">
        <v>528</v>
      </c>
      <c r="AE194" t="s">
        <v>529</v>
      </c>
    </row>
    <row r="195" spans="1:31" x14ac:dyDescent="0.25">
      <c r="A195" s="16">
        <v>40761</v>
      </c>
      <c r="B195" s="32" t="s">
        <v>187</v>
      </c>
      <c r="C195" t="s">
        <v>521</v>
      </c>
      <c r="D195" t="s">
        <v>522</v>
      </c>
      <c r="E195" t="s">
        <v>523</v>
      </c>
      <c r="F195" t="s">
        <v>524</v>
      </c>
      <c r="G195" t="s">
        <v>525</v>
      </c>
      <c r="H195" t="s">
        <v>808</v>
      </c>
      <c r="I195" t="s">
        <v>527</v>
      </c>
      <c r="J195" s="14">
        <v>40929</v>
      </c>
      <c r="K195" s="15">
        <v>96</v>
      </c>
      <c r="L195" s="15" t="s">
        <v>523</v>
      </c>
      <c r="M195" t="s">
        <v>7</v>
      </c>
      <c r="N195" s="15">
        <v>24</v>
      </c>
      <c r="O195" s="15">
        <v>24</v>
      </c>
      <c r="P195" t="s">
        <v>528</v>
      </c>
      <c r="Q195" t="s">
        <v>529</v>
      </c>
      <c r="R195" t="s">
        <v>528</v>
      </c>
      <c r="S195" t="s">
        <v>529</v>
      </c>
      <c r="T195" t="s">
        <v>528</v>
      </c>
      <c r="U195" t="s">
        <v>529</v>
      </c>
      <c r="V195" t="s">
        <v>528</v>
      </c>
      <c r="W195" t="s">
        <v>529</v>
      </c>
      <c r="X195" t="s">
        <v>528</v>
      </c>
      <c r="Y195" t="s">
        <v>529</v>
      </c>
      <c r="Z195" t="s">
        <v>528</v>
      </c>
      <c r="AA195" t="s">
        <v>529</v>
      </c>
      <c r="AB195" t="s">
        <v>528</v>
      </c>
      <c r="AC195" t="s">
        <v>529</v>
      </c>
      <c r="AD195" t="s">
        <v>528</v>
      </c>
      <c r="AE195" t="s">
        <v>529</v>
      </c>
    </row>
    <row r="196" spans="1:31" x14ac:dyDescent="0.25">
      <c r="A196" s="16">
        <v>40769</v>
      </c>
      <c r="B196" s="32" t="s">
        <v>183</v>
      </c>
      <c r="C196" t="s">
        <v>521</v>
      </c>
      <c r="D196" t="s">
        <v>522</v>
      </c>
      <c r="E196" t="s">
        <v>523</v>
      </c>
      <c r="F196" t="s">
        <v>524</v>
      </c>
      <c r="G196" t="s">
        <v>525</v>
      </c>
      <c r="H196" t="s">
        <v>809</v>
      </c>
      <c r="I196" t="s">
        <v>527</v>
      </c>
      <c r="J196" s="14">
        <v>40769</v>
      </c>
      <c r="K196" s="15">
        <v>25</v>
      </c>
      <c r="L196" s="15" t="s">
        <v>523</v>
      </c>
      <c r="M196" t="s">
        <v>1</v>
      </c>
      <c r="N196" s="15">
        <v>5.5</v>
      </c>
      <c r="O196" s="15">
        <v>8</v>
      </c>
      <c r="P196" t="s">
        <v>528</v>
      </c>
      <c r="Q196" t="s">
        <v>529</v>
      </c>
      <c r="R196" t="s">
        <v>528</v>
      </c>
      <c r="S196" t="s">
        <v>529</v>
      </c>
      <c r="T196" t="s">
        <v>528</v>
      </c>
      <c r="U196" t="s">
        <v>529</v>
      </c>
      <c r="V196" t="s">
        <v>528</v>
      </c>
      <c r="W196" t="s">
        <v>529</v>
      </c>
      <c r="X196" t="s">
        <v>528</v>
      </c>
      <c r="Y196" t="s">
        <v>529</v>
      </c>
      <c r="Z196" t="s">
        <v>528</v>
      </c>
      <c r="AA196" t="s">
        <v>529</v>
      </c>
      <c r="AB196" t="s">
        <v>528</v>
      </c>
      <c r="AC196" t="s">
        <v>529</v>
      </c>
      <c r="AD196" t="s">
        <v>528</v>
      </c>
      <c r="AE196" t="s">
        <v>529</v>
      </c>
    </row>
    <row r="197" spans="1:31" x14ac:dyDescent="0.25">
      <c r="A197" s="16">
        <v>40808</v>
      </c>
      <c r="B197" s="32" t="s">
        <v>184</v>
      </c>
      <c r="C197" t="s">
        <v>521</v>
      </c>
      <c r="D197" t="s">
        <v>802</v>
      </c>
      <c r="E197" t="s">
        <v>523</v>
      </c>
      <c r="F197" t="s">
        <v>524</v>
      </c>
      <c r="G197" t="s">
        <v>763</v>
      </c>
      <c r="H197" t="s">
        <v>810</v>
      </c>
      <c r="I197" t="s">
        <v>527</v>
      </c>
      <c r="J197" s="14">
        <v>40808</v>
      </c>
      <c r="K197" s="15">
        <v>25</v>
      </c>
      <c r="L197" s="15" t="s">
        <v>523</v>
      </c>
      <c r="M197" t="s">
        <v>6</v>
      </c>
      <c r="N197" s="15">
        <v>6</v>
      </c>
      <c r="O197" s="15">
        <v>7.5</v>
      </c>
      <c r="P197" t="s">
        <v>528</v>
      </c>
      <c r="Q197" t="s">
        <v>529</v>
      </c>
      <c r="R197" t="s">
        <v>528</v>
      </c>
      <c r="S197" t="s">
        <v>529</v>
      </c>
      <c r="T197" t="s">
        <v>528</v>
      </c>
      <c r="U197" t="s">
        <v>529</v>
      </c>
      <c r="V197" t="s">
        <v>528</v>
      </c>
      <c r="W197" t="s">
        <v>529</v>
      </c>
      <c r="X197" t="s">
        <v>528</v>
      </c>
      <c r="Y197" t="s">
        <v>529</v>
      </c>
      <c r="Z197" t="s">
        <v>528</v>
      </c>
      <c r="AA197" t="s">
        <v>529</v>
      </c>
      <c r="AB197" t="s">
        <v>528</v>
      </c>
      <c r="AC197" t="s">
        <v>529</v>
      </c>
      <c r="AD197" t="s">
        <v>528</v>
      </c>
      <c r="AE197" t="s">
        <v>529</v>
      </c>
    </row>
    <row r="198" spans="1:31" x14ac:dyDescent="0.25">
      <c r="A198" s="16">
        <v>40929</v>
      </c>
      <c r="B198" s="32" t="s">
        <v>188</v>
      </c>
      <c r="C198" t="s">
        <v>521</v>
      </c>
      <c r="D198" t="s">
        <v>522</v>
      </c>
      <c r="E198" t="s">
        <v>523</v>
      </c>
      <c r="F198" t="s">
        <v>524</v>
      </c>
      <c r="G198" t="s">
        <v>530</v>
      </c>
      <c r="H198" t="s">
        <v>811</v>
      </c>
      <c r="I198" t="s">
        <v>527</v>
      </c>
      <c r="J198" s="14">
        <v>40964</v>
      </c>
      <c r="K198" s="15">
        <v>15</v>
      </c>
      <c r="L198" s="15" t="s">
        <v>528</v>
      </c>
      <c r="M198" t="s">
        <v>7</v>
      </c>
      <c r="N198" s="15">
        <v>3.75</v>
      </c>
      <c r="O198" s="15">
        <v>3.75</v>
      </c>
      <c r="P198" t="s">
        <v>528</v>
      </c>
      <c r="Q198" t="s">
        <v>812</v>
      </c>
      <c r="R198" t="s">
        <v>528</v>
      </c>
      <c r="S198" t="s">
        <v>812</v>
      </c>
      <c r="T198" t="s">
        <v>528</v>
      </c>
      <c r="U198" t="s">
        <v>812</v>
      </c>
      <c r="V198" t="s">
        <v>528</v>
      </c>
      <c r="W198" t="s">
        <v>812</v>
      </c>
      <c r="X198" t="s">
        <v>528</v>
      </c>
      <c r="Y198" t="s">
        <v>812</v>
      </c>
      <c r="Z198" t="s">
        <v>528</v>
      </c>
      <c r="AA198" t="s">
        <v>812</v>
      </c>
      <c r="AB198" t="s">
        <v>528</v>
      </c>
      <c r="AC198" t="s">
        <v>812</v>
      </c>
      <c r="AD198" t="s">
        <v>528</v>
      </c>
      <c r="AE198" t="s">
        <v>812</v>
      </c>
    </row>
    <row r="199" spans="1:31" x14ac:dyDescent="0.25">
      <c r="A199" s="16">
        <v>40929</v>
      </c>
      <c r="B199" s="32" t="s">
        <v>189</v>
      </c>
      <c r="C199" t="s">
        <v>521</v>
      </c>
      <c r="D199" t="s">
        <v>795</v>
      </c>
      <c r="E199" t="s">
        <v>523</v>
      </c>
      <c r="F199" t="s">
        <v>524</v>
      </c>
      <c r="G199" t="s">
        <v>698</v>
      </c>
      <c r="H199" t="s">
        <v>813</v>
      </c>
      <c r="I199" t="s">
        <v>527</v>
      </c>
      <c r="J199" s="14">
        <v>40964</v>
      </c>
      <c r="K199" s="15">
        <v>23</v>
      </c>
      <c r="L199" s="15" t="s">
        <v>528</v>
      </c>
      <c r="M199" t="s">
        <v>7</v>
      </c>
      <c r="N199" s="15">
        <v>5.75</v>
      </c>
      <c r="O199" s="15">
        <v>5.75</v>
      </c>
      <c r="P199" t="s">
        <v>528</v>
      </c>
      <c r="Q199" t="s">
        <v>812</v>
      </c>
      <c r="R199" t="s">
        <v>528</v>
      </c>
      <c r="S199" t="s">
        <v>812</v>
      </c>
      <c r="T199" t="s">
        <v>528</v>
      </c>
      <c r="U199" t="s">
        <v>812</v>
      </c>
      <c r="V199" t="s">
        <v>528</v>
      </c>
      <c r="W199" t="s">
        <v>812</v>
      </c>
      <c r="X199" t="s">
        <v>528</v>
      </c>
      <c r="Y199" t="s">
        <v>812</v>
      </c>
      <c r="Z199" t="s">
        <v>528</v>
      </c>
      <c r="AA199" t="s">
        <v>812</v>
      </c>
      <c r="AB199" t="s">
        <v>528</v>
      </c>
      <c r="AC199" t="s">
        <v>812</v>
      </c>
      <c r="AD199" t="s">
        <v>528</v>
      </c>
      <c r="AE199" t="s">
        <v>812</v>
      </c>
    </row>
    <row r="200" spans="1:31" x14ac:dyDescent="0.25">
      <c r="A200" s="16">
        <v>40964</v>
      </c>
      <c r="B200" s="32" t="s">
        <v>190</v>
      </c>
      <c r="C200" t="s">
        <v>521</v>
      </c>
      <c r="D200" t="s">
        <v>522</v>
      </c>
      <c r="E200" t="s">
        <v>523</v>
      </c>
      <c r="F200" t="s">
        <v>524</v>
      </c>
      <c r="G200" t="s">
        <v>530</v>
      </c>
      <c r="H200" t="s">
        <v>814</v>
      </c>
      <c r="I200" t="s">
        <v>527</v>
      </c>
      <c r="J200" s="14">
        <v>41014</v>
      </c>
      <c r="K200" s="15">
        <v>12</v>
      </c>
      <c r="L200" s="15" t="s">
        <v>521</v>
      </c>
      <c r="M200" t="s">
        <v>1</v>
      </c>
      <c r="N200" s="15">
        <v>4.3600000000000003</v>
      </c>
      <c r="O200" s="15">
        <v>2.64</v>
      </c>
      <c r="P200" t="s">
        <v>528</v>
      </c>
      <c r="Q200" t="s">
        <v>812</v>
      </c>
      <c r="R200" t="s">
        <v>528</v>
      </c>
      <c r="S200" t="s">
        <v>812</v>
      </c>
      <c r="T200" t="s">
        <v>528</v>
      </c>
      <c r="U200" t="s">
        <v>812</v>
      </c>
      <c r="V200" t="s">
        <v>528</v>
      </c>
      <c r="W200" t="s">
        <v>812</v>
      </c>
      <c r="X200" t="s">
        <v>528</v>
      </c>
      <c r="Y200" t="s">
        <v>812</v>
      </c>
      <c r="Z200" t="s">
        <v>528</v>
      </c>
      <c r="AA200" t="s">
        <v>812</v>
      </c>
      <c r="AB200" t="s">
        <v>528</v>
      </c>
      <c r="AC200" t="s">
        <v>812</v>
      </c>
      <c r="AD200" t="s">
        <v>528</v>
      </c>
      <c r="AE200" t="s">
        <v>812</v>
      </c>
    </row>
    <row r="201" spans="1:31" x14ac:dyDescent="0.25">
      <c r="A201" s="16">
        <v>40965</v>
      </c>
      <c r="B201" s="32" t="s">
        <v>234</v>
      </c>
      <c r="C201" t="s">
        <v>521</v>
      </c>
      <c r="D201" t="s">
        <v>795</v>
      </c>
      <c r="E201" t="s">
        <v>523</v>
      </c>
      <c r="F201" t="s">
        <v>524</v>
      </c>
      <c r="G201" t="s">
        <v>698</v>
      </c>
      <c r="H201" t="s">
        <v>708</v>
      </c>
      <c r="I201" t="s">
        <v>527</v>
      </c>
      <c r="J201" s="14">
        <v>42772</v>
      </c>
      <c r="K201" s="15">
        <v>76</v>
      </c>
      <c r="L201" s="15" t="s">
        <v>523</v>
      </c>
      <c r="M201" t="s">
        <v>6</v>
      </c>
      <c r="N201" s="15">
        <v>18.239999999999998</v>
      </c>
      <c r="O201" s="15">
        <v>20.76</v>
      </c>
      <c r="P201" t="s">
        <v>528</v>
      </c>
      <c r="Q201" t="s">
        <v>812</v>
      </c>
      <c r="R201" t="s">
        <v>528</v>
      </c>
      <c r="S201" t="s">
        <v>812</v>
      </c>
      <c r="T201" t="s">
        <v>528</v>
      </c>
      <c r="U201" t="s">
        <v>812</v>
      </c>
      <c r="V201" t="s">
        <v>528</v>
      </c>
      <c r="W201" t="s">
        <v>812</v>
      </c>
      <c r="X201" t="s">
        <v>528</v>
      </c>
      <c r="Y201" t="s">
        <v>812</v>
      </c>
      <c r="Z201" t="s">
        <v>528</v>
      </c>
      <c r="AA201" t="s">
        <v>812</v>
      </c>
      <c r="AB201" t="s">
        <v>528</v>
      </c>
      <c r="AC201" t="s">
        <v>812</v>
      </c>
      <c r="AD201" t="s">
        <v>528</v>
      </c>
      <c r="AE201" t="s">
        <v>812</v>
      </c>
    </row>
    <row r="202" spans="1:31" x14ac:dyDescent="0.25">
      <c r="A202" s="16">
        <v>41014</v>
      </c>
      <c r="B202" s="32" t="s">
        <v>191</v>
      </c>
      <c r="C202" t="s">
        <v>521</v>
      </c>
      <c r="D202" t="s">
        <v>522</v>
      </c>
      <c r="E202" t="s">
        <v>523</v>
      </c>
      <c r="F202" t="s">
        <v>524</v>
      </c>
      <c r="G202" t="s">
        <v>530</v>
      </c>
      <c r="H202" t="s">
        <v>815</v>
      </c>
      <c r="I202" t="s">
        <v>527</v>
      </c>
      <c r="J202" s="14">
        <v>41017</v>
      </c>
      <c r="K202" s="15">
        <v>15</v>
      </c>
      <c r="L202" s="15" t="s">
        <v>528</v>
      </c>
      <c r="M202" t="s">
        <v>7</v>
      </c>
      <c r="N202" s="15">
        <v>3.75</v>
      </c>
      <c r="O202" s="15">
        <v>3.75</v>
      </c>
      <c r="P202" t="s">
        <v>528</v>
      </c>
      <c r="Q202" t="s">
        <v>532</v>
      </c>
      <c r="R202" t="s">
        <v>528</v>
      </c>
      <c r="S202" t="s">
        <v>532</v>
      </c>
      <c r="T202" t="s">
        <v>528</v>
      </c>
      <c r="U202" t="s">
        <v>532</v>
      </c>
      <c r="V202" t="s">
        <v>528</v>
      </c>
      <c r="W202" t="s">
        <v>532</v>
      </c>
      <c r="X202" t="s">
        <v>528</v>
      </c>
      <c r="Y202" t="s">
        <v>532</v>
      </c>
      <c r="Z202" t="s">
        <v>528</v>
      </c>
      <c r="AA202" t="s">
        <v>532</v>
      </c>
      <c r="AB202" t="s">
        <v>528</v>
      </c>
      <c r="AC202" t="s">
        <v>532</v>
      </c>
      <c r="AD202" t="s">
        <v>528</v>
      </c>
      <c r="AE202" t="s">
        <v>532</v>
      </c>
    </row>
    <row r="203" spans="1:31" x14ac:dyDescent="0.25">
      <c r="A203" s="16">
        <v>41017</v>
      </c>
      <c r="B203" s="32" t="s">
        <v>192</v>
      </c>
      <c r="C203" t="s">
        <v>521</v>
      </c>
      <c r="D203" t="s">
        <v>522</v>
      </c>
      <c r="E203" t="s">
        <v>523</v>
      </c>
      <c r="F203" t="s">
        <v>524</v>
      </c>
      <c r="G203" t="s">
        <v>530</v>
      </c>
      <c r="H203" t="s">
        <v>816</v>
      </c>
      <c r="I203" t="s">
        <v>527</v>
      </c>
      <c r="J203" s="14">
        <v>41065</v>
      </c>
      <c r="K203" s="15">
        <v>9</v>
      </c>
      <c r="L203" s="15" t="s">
        <v>528</v>
      </c>
      <c r="M203" t="s">
        <v>7</v>
      </c>
      <c r="N203" s="15">
        <v>2.25</v>
      </c>
      <c r="O203" s="15">
        <v>2.25</v>
      </c>
      <c r="P203" t="s">
        <v>528</v>
      </c>
      <c r="Q203" t="s">
        <v>532</v>
      </c>
      <c r="R203" t="s">
        <v>528</v>
      </c>
      <c r="S203" t="s">
        <v>532</v>
      </c>
      <c r="T203" t="s">
        <v>528</v>
      </c>
      <c r="U203" t="s">
        <v>532</v>
      </c>
      <c r="V203" t="s">
        <v>528</v>
      </c>
      <c r="W203" t="s">
        <v>532</v>
      </c>
      <c r="X203" t="s">
        <v>528</v>
      </c>
      <c r="Y203" t="s">
        <v>532</v>
      </c>
      <c r="Z203" t="s">
        <v>528</v>
      </c>
      <c r="AA203" t="s">
        <v>532</v>
      </c>
      <c r="AB203" t="s">
        <v>528</v>
      </c>
      <c r="AC203" t="s">
        <v>532</v>
      </c>
      <c r="AD203" t="s">
        <v>528</v>
      </c>
      <c r="AE203" t="s">
        <v>532</v>
      </c>
    </row>
    <row r="204" spans="1:31" x14ac:dyDescent="0.25">
      <c r="A204" s="16">
        <v>41089</v>
      </c>
      <c r="B204" s="32" t="s">
        <v>193</v>
      </c>
      <c r="C204" t="s">
        <v>521</v>
      </c>
      <c r="D204" t="s">
        <v>522</v>
      </c>
      <c r="E204" t="s">
        <v>523</v>
      </c>
      <c r="F204" t="s">
        <v>524</v>
      </c>
      <c r="G204" t="s">
        <v>530</v>
      </c>
      <c r="H204" t="s">
        <v>817</v>
      </c>
      <c r="I204" t="s">
        <v>527</v>
      </c>
      <c r="J204" s="14">
        <v>41171</v>
      </c>
      <c r="K204" s="15">
        <v>15</v>
      </c>
      <c r="L204" s="15" t="s">
        <v>521</v>
      </c>
      <c r="M204" t="s">
        <v>6</v>
      </c>
      <c r="N204" s="15">
        <v>4.9000000000000004</v>
      </c>
      <c r="O204" s="15">
        <v>3.6</v>
      </c>
      <c r="P204" t="s">
        <v>528</v>
      </c>
      <c r="Q204" t="s">
        <v>532</v>
      </c>
      <c r="R204" t="s">
        <v>528</v>
      </c>
      <c r="S204" t="s">
        <v>532</v>
      </c>
      <c r="T204" t="s">
        <v>528</v>
      </c>
      <c r="U204" t="s">
        <v>532</v>
      </c>
      <c r="V204" t="s">
        <v>528</v>
      </c>
      <c r="W204" t="s">
        <v>532</v>
      </c>
      <c r="X204" t="s">
        <v>528</v>
      </c>
      <c r="Y204" t="s">
        <v>532</v>
      </c>
      <c r="Z204" t="s">
        <v>528</v>
      </c>
      <c r="AA204" t="s">
        <v>532</v>
      </c>
      <c r="AB204" t="s">
        <v>528</v>
      </c>
      <c r="AC204" t="s">
        <v>532</v>
      </c>
      <c r="AD204" t="s">
        <v>528</v>
      </c>
      <c r="AE204" t="s">
        <v>532</v>
      </c>
    </row>
    <row r="205" spans="1:31" x14ac:dyDescent="0.25">
      <c r="A205" s="16">
        <v>41171</v>
      </c>
      <c r="B205" s="32" t="s">
        <v>194</v>
      </c>
      <c r="C205" t="s">
        <v>521</v>
      </c>
      <c r="D205" t="s">
        <v>522</v>
      </c>
      <c r="E205" t="s">
        <v>523</v>
      </c>
      <c r="F205" t="s">
        <v>524</v>
      </c>
      <c r="G205" t="s">
        <v>530</v>
      </c>
      <c r="H205" t="s">
        <v>818</v>
      </c>
      <c r="I205" t="s">
        <v>527</v>
      </c>
      <c r="J205" s="14">
        <v>41171</v>
      </c>
      <c r="K205" s="15">
        <v>18</v>
      </c>
      <c r="L205" s="15" t="s">
        <v>521</v>
      </c>
      <c r="M205" t="s">
        <v>1</v>
      </c>
      <c r="N205" s="15">
        <v>6.04</v>
      </c>
      <c r="O205" s="15">
        <v>3.96</v>
      </c>
      <c r="P205" t="s">
        <v>528</v>
      </c>
      <c r="Q205" t="s">
        <v>532</v>
      </c>
      <c r="R205" t="s">
        <v>528</v>
      </c>
      <c r="S205" t="s">
        <v>532</v>
      </c>
      <c r="T205" t="s">
        <v>528</v>
      </c>
      <c r="U205" t="s">
        <v>532</v>
      </c>
      <c r="V205" t="s">
        <v>528</v>
      </c>
      <c r="W205" t="s">
        <v>532</v>
      </c>
      <c r="X205" t="s">
        <v>528</v>
      </c>
      <c r="Y205" t="s">
        <v>532</v>
      </c>
      <c r="Z205" t="s">
        <v>528</v>
      </c>
      <c r="AA205" t="s">
        <v>532</v>
      </c>
      <c r="AB205" t="s">
        <v>528</v>
      </c>
      <c r="AC205" t="s">
        <v>532</v>
      </c>
      <c r="AD205" t="s">
        <v>528</v>
      </c>
      <c r="AE205" t="s">
        <v>532</v>
      </c>
    </row>
    <row r="206" spans="1:31" x14ac:dyDescent="0.25">
      <c r="A206" s="16">
        <v>41171</v>
      </c>
      <c r="B206" s="32" t="s">
        <v>196</v>
      </c>
      <c r="C206" t="s">
        <v>521</v>
      </c>
      <c r="D206" t="s">
        <v>522</v>
      </c>
      <c r="E206" t="s">
        <v>523</v>
      </c>
      <c r="F206" t="s">
        <v>524</v>
      </c>
      <c r="G206" t="s">
        <v>530</v>
      </c>
      <c r="H206" t="s">
        <v>819</v>
      </c>
      <c r="I206" t="s">
        <v>527</v>
      </c>
      <c r="J206" s="14">
        <v>41194</v>
      </c>
      <c r="K206" s="15">
        <v>10</v>
      </c>
      <c r="L206" s="15" t="s">
        <v>523</v>
      </c>
      <c r="M206" t="s">
        <v>6</v>
      </c>
      <c r="N206" s="15">
        <v>2.4</v>
      </c>
      <c r="O206" s="15">
        <v>3.6</v>
      </c>
      <c r="P206" t="s">
        <v>528</v>
      </c>
      <c r="Q206" t="s">
        <v>532</v>
      </c>
      <c r="R206" t="s">
        <v>528</v>
      </c>
      <c r="S206" t="s">
        <v>532</v>
      </c>
      <c r="T206" t="s">
        <v>528</v>
      </c>
      <c r="U206" t="s">
        <v>532</v>
      </c>
      <c r="V206" t="s">
        <v>528</v>
      </c>
      <c r="W206" t="s">
        <v>532</v>
      </c>
      <c r="X206" t="s">
        <v>528</v>
      </c>
      <c r="Y206" t="s">
        <v>532</v>
      </c>
      <c r="Z206" t="s">
        <v>528</v>
      </c>
      <c r="AA206" t="s">
        <v>532</v>
      </c>
      <c r="AB206" t="s">
        <v>528</v>
      </c>
      <c r="AC206" t="s">
        <v>532</v>
      </c>
      <c r="AD206" t="s">
        <v>528</v>
      </c>
      <c r="AE206" t="s">
        <v>532</v>
      </c>
    </row>
    <row r="207" spans="1:31" x14ac:dyDescent="0.25">
      <c r="A207" s="16">
        <v>41174</v>
      </c>
      <c r="B207" s="32" t="s">
        <v>195</v>
      </c>
      <c r="C207" t="s">
        <v>521</v>
      </c>
      <c r="D207" t="s">
        <v>820</v>
      </c>
      <c r="E207" t="s">
        <v>523</v>
      </c>
      <c r="F207" t="s">
        <v>524</v>
      </c>
      <c r="G207" t="s">
        <v>821</v>
      </c>
      <c r="H207" t="s">
        <v>822</v>
      </c>
      <c r="I207" t="s">
        <v>527</v>
      </c>
      <c r="J207" s="14">
        <v>41187</v>
      </c>
      <c r="K207" s="15">
        <v>12</v>
      </c>
      <c r="L207" s="15" t="s">
        <v>523</v>
      </c>
      <c r="M207" t="s">
        <v>1</v>
      </c>
      <c r="N207" s="15">
        <v>2.64</v>
      </c>
      <c r="O207" s="15">
        <v>4.3600000000000003</v>
      </c>
      <c r="P207" t="s">
        <v>528</v>
      </c>
      <c r="Q207" t="s">
        <v>532</v>
      </c>
      <c r="R207" t="s">
        <v>528</v>
      </c>
      <c r="S207" t="s">
        <v>532</v>
      </c>
      <c r="T207" t="s">
        <v>528</v>
      </c>
      <c r="U207" t="s">
        <v>532</v>
      </c>
      <c r="V207" t="s">
        <v>528</v>
      </c>
      <c r="W207" t="s">
        <v>532</v>
      </c>
      <c r="X207" t="s">
        <v>528</v>
      </c>
      <c r="Y207" t="s">
        <v>532</v>
      </c>
      <c r="Z207" t="s">
        <v>528</v>
      </c>
      <c r="AA207" t="s">
        <v>532</v>
      </c>
      <c r="AB207" t="s">
        <v>528</v>
      </c>
      <c r="AC207" t="s">
        <v>532</v>
      </c>
      <c r="AD207" t="s">
        <v>528</v>
      </c>
      <c r="AE207" t="s">
        <v>532</v>
      </c>
    </row>
    <row r="208" spans="1:31" x14ac:dyDescent="0.25">
      <c r="A208" s="16">
        <v>41194</v>
      </c>
      <c r="B208" s="32" t="s">
        <v>197</v>
      </c>
      <c r="C208" t="s">
        <v>521</v>
      </c>
      <c r="D208" t="s">
        <v>522</v>
      </c>
      <c r="E208" t="s">
        <v>523</v>
      </c>
      <c r="F208" t="s">
        <v>524</v>
      </c>
      <c r="G208" t="s">
        <v>530</v>
      </c>
      <c r="H208" t="s">
        <v>823</v>
      </c>
      <c r="I208" t="s">
        <v>527</v>
      </c>
      <c r="J208" s="14">
        <v>41212</v>
      </c>
      <c r="K208" s="15">
        <v>12</v>
      </c>
      <c r="L208" s="15" t="s">
        <v>528</v>
      </c>
      <c r="M208" t="s">
        <v>7</v>
      </c>
      <c r="N208" s="15">
        <v>3</v>
      </c>
      <c r="O208" s="15">
        <v>3</v>
      </c>
      <c r="P208" t="s">
        <v>528</v>
      </c>
      <c r="Q208" t="s">
        <v>532</v>
      </c>
      <c r="R208" t="s">
        <v>528</v>
      </c>
      <c r="S208" t="s">
        <v>532</v>
      </c>
      <c r="T208" t="s">
        <v>528</v>
      </c>
      <c r="U208" t="s">
        <v>532</v>
      </c>
      <c r="V208" t="s">
        <v>528</v>
      </c>
      <c r="W208" t="s">
        <v>532</v>
      </c>
      <c r="X208" t="s">
        <v>528</v>
      </c>
      <c r="Y208" t="s">
        <v>532</v>
      </c>
      <c r="Z208" t="s">
        <v>528</v>
      </c>
      <c r="AA208" t="s">
        <v>532</v>
      </c>
      <c r="AB208" t="s">
        <v>528</v>
      </c>
      <c r="AC208" t="s">
        <v>532</v>
      </c>
      <c r="AD208" t="s">
        <v>528</v>
      </c>
      <c r="AE208" t="s">
        <v>532</v>
      </c>
    </row>
    <row r="209" spans="1:31" x14ac:dyDescent="0.25">
      <c r="A209" s="16">
        <v>41212</v>
      </c>
      <c r="B209" s="32" t="s">
        <v>199</v>
      </c>
      <c r="C209" t="s">
        <v>521</v>
      </c>
      <c r="D209" t="s">
        <v>522</v>
      </c>
      <c r="E209" t="s">
        <v>523</v>
      </c>
      <c r="F209" t="s">
        <v>524</v>
      </c>
      <c r="G209" t="s">
        <v>530</v>
      </c>
      <c r="H209" t="s">
        <v>824</v>
      </c>
      <c r="I209" t="s">
        <v>527</v>
      </c>
      <c r="J209" s="14">
        <v>41253</v>
      </c>
      <c r="K209" s="15">
        <v>16</v>
      </c>
      <c r="L209" s="15" t="s">
        <v>523</v>
      </c>
      <c r="M209" t="s">
        <v>1</v>
      </c>
      <c r="N209" s="15">
        <v>3.52</v>
      </c>
      <c r="O209" s="15">
        <v>5.48</v>
      </c>
      <c r="P209" t="s">
        <v>528</v>
      </c>
      <c r="Q209" t="s">
        <v>532</v>
      </c>
      <c r="R209" t="s">
        <v>528</v>
      </c>
      <c r="S209" t="s">
        <v>532</v>
      </c>
      <c r="T209" t="s">
        <v>528</v>
      </c>
      <c r="U209" t="s">
        <v>532</v>
      </c>
      <c r="V209" t="s">
        <v>528</v>
      </c>
      <c r="W209" t="s">
        <v>532</v>
      </c>
      <c r="X209" t="s">
        <v>528</v>
      </c>
      <c r="Y209" t="s">
        <v>532</v>
      </c>
      <c r="Z209" t="s">
        <v>528</v>
      </c>
      <c r="AA209" t="s">
        <v>532</v>
      </c>
      <c r="AB209" t="s">
        <v>528</v>
      </c>
      <c r="AC209" t="s">
        <v>532</v>
      </c>
      <c r="AD209" t="s">
        <v>528</v>
      </c>
      <c r="AE209" t="s">
        <v>532</v>
      </c>
    </row>
    <row r="210" spans="1:31" x14ac:dyDescent="0.25">
      <c r="A210" s="16">
        <v>41213</v>
      </c>
      <c r="B210" s="32" t="s">
        <v>198</v>
      </c>
      <c r="C210" t="s">
        <v>521</v>
      </c>
      <c r="D210" t="s">
        <v>825</v>
      </c>
      <c r="E210" t="s">
        <v>523</v>
      </c>
      <c r="F210" t="s">
        <v>524</v>
      </c>
      <c r="G210" t="s">
        <v>821</v>
      </c>
      <c r="H210" t="s">
        <v>826</v>
      </c>
      <c r="I210" t="s">
        <v>527</v>
      </c>
      <c r="J210" s="14">
        <v>41236</v>
      </c>
      <c r="K210" s="15">
        <v>14</v>
      </c>
      <c r="L210" s="15" t="s">
        <v>528</v>
      </c>
      <c r="M210" t="s">
        <v>7</v>
      </c>
      <c r="N210" s="15">
        <v>3.5</v>
      </c>
      <c r="O210" s="15">
        <v>3.5</v>
      </c>
      <c r="P210" t="s">
        <v>528</v>
      </c>
      <c r="Q210" t="s">
        <v>532</v>
      </c>
      <c r="R210" t="s">
        <v>528</v>
      </c>
      <c r="S210" t="s">
        <v>532</v>
      </c>
      <c r="T210" t="s">
        <v>528</v>
      </c>
      <c r="U210" t="s">
        <v>532</v>
      </c>
      <c r="V210" t="s">
        <v>528</v>
      </c>
      <c r="W210" t="s">
        <v>532</v>
      </c>
      <c r="X210" t="s">
        <v>528</v>
      </c>
      <c r="Y210" t="s">
        <v>532</v>
      </c>
      <c r="Z210" t="s">
        <v>528</v>
      </c>
      <c r="AA210" t="s">
        <v>532</v>
      </c>
      <c r="AB210" t="s">
        <v>528</v>
      </c>
      <c r="AC210" t="s">
        <v>532</v>
      </c>
      <c r="AD210" t="s">
        <v>528</v>
      </c>
      <c r="AE210" t="s">
        <v>532</v>
      </c>
    </row>
    <row r="211" spans="1:31" x14ac:dyDescent="0.25">
      <c r="A211" s="16">
        <v>41239</v>
      </c>
      <c r="B211" s="32" t="s">
        <v>202</v>
      </c>
      <c r="C211" t="s">
        <v>521</v>
      </c>
      <c r="D211" t="s">
        <v>825</v>
      </c>
      <c r="E211" t="s">
        <v>523</v>
      </c>
      <c r="F211" t="s">
        <v>524</v>
      </c>
      <c r="G211" t="s">
        <v>525</v>
      </c>
      <c r="H211" t="s">
        <v>827</v>
      </c>
      <c r="I211" t="s">
        <v>527</v>
      </c>
      <c r="J211" s="14">
        <v>41362</v>
      </c>
      <c r="K211" s="15">
        <v>45</v>
      </c>
      <c r="L211" s="15" t="s">
        <v>523</v>
      </c>
      <c r="M211" t="s">
        <v>6</v>
      </c>
      <c r="N211" s="15">
        <v>10.8</v>
      </c>
      <c r="O211" s="15">
        <v>12.7</v>
      </c>
      <c r="P211" t="s">
        <v>528</v>
      </c>
      <c r="Q211" t="s">
        <v>532</v>
      </c>
      <c r="R211" t="s">
        <v>528</v>
      </c>
      <c r="S211" t="s">
        <v>532</v>
      </c>
      <c r="T211" t="s">
        <v>528</v>
      </c>
      <c r="U211" t="s">
        <v>532</v>
      </c>
      <c r="V211" t="s">
        <v>528</v>
      </c>
      <c r="W211" t="s">
        <v>532</v>
      </c>
      <c r="X211" t="s">
        <v>528</v>
      </c>
      <c r="Y211" t="s">
        <v>532</v>
      </c>
      <c r="Z211" t="s">
        <v>528</v>
      </c>
      <c r="AA211" t="s">
        <v>532</v>
      </c>
      <c r="AB211" t="s">
        <v>528</v>
      </c>
      <c r="AC211" t="s">
        <v>532</v>
      </c>
      <c r="AD211" t="s">
        <v>528</v>
      </c>
      <c r="AE211" t="s">
        <v>532</v>
      </c>
    </row>
    <row r="212" spans="1:31" x14ac:dyDescent="0.25">
      <c r="A212" s="16">
        <v>41253</v>
      </c>
      <c r="B212" s="32" t="s">
        <v>200</v>
      </c>
      <c r="C212" t="s">
        <v>521</v>
      </c>
      <c r="D212" t="s">
        <v>522</v>
      </c>
      <c r="E212" t="s">
        <v>523</v>
      </c>
      <c r="F212" t="s">
        <v>524</v>
      </c>
      <c r="G212" t="s">
        <v>530</v>
      </c>
      <c r="H212" t="s">
        <v>828</v>
      </c>
      <c r="I212" t="s">
        <v>527</v>
      </c>
      <c r="J212" s="14">
        <v>41274</v>
      </c>
      <c r="K212" s="15">
        <v>17</v>
      </c>
      <c r="L212" s="15" t="s">
        <v>521</v>
      </c>
      <c r="M212" t="s">
        <v>1</v>
      </c>
      <c r="N212" s="15">
        <v>5.76</v>
      </c>
      <c r="O212" s="15">
        <v>3.74</v>
      </c>
      <c r="P212" t="s">
        <v>528</v>
      </c>
      <c r="Q212" t="s">
        <v>532</v>
      </c>
      <c r="R212" t="s">
        <v>528</v>
      </c>
      <c r="S212" t="s">
        <v>532</v>
      </c>
      <c r="T212" t="s">
        <v>528</v>
      </c>
      <c r="U212" t="s">
        <v>532</v>
      </c>
      <c r="V212" t="s">
        <v>528</v>
      </c>
      <c r="W212" t="s">
        <v>532</v>
      </c>
      <c r="X212" t="s">
        <v>528</v>
      </c>
      <c r="Y212" t="s">
        <v>532</v>
      </c>
      <c r="Z212" t="s">
        <v>528</v>
      </c>
      <c r="AA212" t="s">
        <v>532</v>
      </c>
      <c r="AB212" t="s">
        <v>528</v>
      </c>
      <c r="AC212" t="s">
        <v>532</v>
      </c>
      <c r="AD212" t="s">
        <v>528</v>
      </c>
      <c r="AE212" t="s">
        <v>532</v>
      </c>
    </row>
    <row r="213" spans="1:31" x14ac:dyDescent="0.25">
      <c r="A213" s="16">
        <v>41274</v>
      </c>
      <c r="B213" s="32" t="s">
        <v>201</v>
      </c>
      <c r="C213" t="s">
        <v>521</v>
      </c>
      <c r="D213" t="s">
        <v>522</v>
      </c>
      <c r="E213" t="s">
        <v>523</v>
      </c>
      <c r="F213" t="s">
        <v>524</v>
      </c>
      <c r="G213" t="s">
        <v>530</v>
      </c>
      <c r="H213" t="s">
        <v>829</v>
      </c>
      <c r="I213" t="s">
        <v>527</v>
      </c>
      <c r="J213" s="14">
        <v>41290</v>
      </c>
      <c r="K213" s="15">
        <v>12</v>
      </c>
      <c r="L213" s="15" t="s">
        <v>523</v>
      </c>
      <c r="M213" t="s">
        <v>1</v>
      </c>
      <c r="N213" s="15">
        <v>2.64</v>
      </c>
      <c r="O213" s="15">
        <v>4.3600000000000003</v>
      </c>
      <c r="P213" t="s">
        <v>528</v>
      </c>
      <c r="Q213" t="s">
        <v>532</v>
      </c>
      <c r="R213" t="s">
        <v>528</v>
      </c>
      <c r="S213" t="s">
        <v>532</v>
      </c>
      <c r="T213" t="s">
        <v>528</v>
      </c>
      <c r="U213" t="s">
        <v>532</v>
      </c>
      <c r="V213" t="s">
        <v>528</v>
      </c>
      <c r="W213" t="s">
        <v>532</v>
      </c>
      <c r="X213" t="s">
        <v>528</v>
      </c>
      <c r="Y213" t="s">
        <v>532</v>
      </c>
      <c r="Z213" t="s">
        <v>528</v>
      </c>
      <c r="AA213" t="s">
        <v>532</v>
      </c>
      <c r="AB213" t="s">
        <v>528</v>
      </c>
      <c r="AC213" t="s">
        <v>532</v>
      </c>
      <c r="AD213" t="s">
        <v>528</v>
      </c>
      <c r="AE213" t="s">
        <v>532</v>
      </c>
    </row>
    <row r="214" spans="1:31" x14ac:dyDescent="0.25">
      <c r="A214" s="16">
        <v>41290</v>
      </c>
      <c r="B214" s="32" t="s">
        <v>203</v>
      </c>
      <c r="C214" t="s">
        <v>521</v>
      </c>
      <c r="D214" t="s">
        <v>522</v>
      </c>
      <c r="E214" t="s">
        <v>523</v>
      </c>
      <c r="F214" t="s">
        <v>524</v>
      </c>
      <c r="G214" t="s">
        <v>684</v>
      </c>
      <c r="H214" t="s">
        <v>830</v>
      </c>
      <c r="I214" t="s">
        <v>527</v>
      </c>
      <c r="J214" s="14">
        <v>41362</v>
      </c>
      <c r="K214" s="15">
        <v>6</v>
      </c>
      <c r="L214" s="15" t="s">
        <v>528</v>
      </c>
      <c r="M214" t="s">
        <v>7</v>
      </c>
      <c r="N214" s="15">
        <v>1.5</v>
      </c>
      <c r="O214" s="15">
        <v>1.5</v>
      </c>
      <c r="P214" t="s">
        <v>528</v>
      </c>
      <c r="Q214" t="s">
        <v>532</v>
      </c>
      <c r="R214" t="s">
        <v>528</v>
      </c>
      <c r="S214" t="s">
        <v>532</v>
      </c>
      <c r="T214" t="s">
        <v>528</v>
      </c>
      <c r="U214" t="s">
        <v>532</v>
      </c>
      <c r="V214" t="s">
        <v>528</v>
      </c>
      <c r="W214" t="s">
        <v>532</v>
      </c>
      <c r="X214" t="s">
        <v>528</v>
      </c>
      <c r="Y214" t="s">
        <v>532</v>
      </c>
      <c r="Z214" t="s">
        <v>528</v>
      </c>
      <c r="AA214" t="s">
        <v>532</v>
      </c>
      <c r="AB214" t="s">
        <v>528</v>
      </c>
      <c r="AC214" t="s">
        <v>532</v>
      </c>
      <c r="AD214" t="s">
        <v>528</v>
      </c>
      <c r="AE214" t="s">
        <v>532</v>
      </c>
    </row>
    <row r="215" spans="1:31" x14ac:dyDescent="0.25">
      <c r="A215" s="16">
        <v>41358</v>
      </c>
      <c r="B215" s="32" t="s">
        <v>205</v>
      </c>
      <c r="C215" t="s">
        <v>521</v>
      </c>
      <c r="D215" t="s">
        <v>716</v>
      </c>
      <c r="E215" t="s">
        <v>523</v>
      </c>
      <c r="F215" t="s">
        <v>524</v>
      </c>
      <c r="G215" t="s">
        <v>557</v>
      </c>
      <c r="H215" t="s">
        <v>704</v>
      </c>
      <c r="I215" t="s">
        <v>527</v>
      </c>
      <c r="J215" s="14">
        <v>41382</v>
      </c>
      <c r="K215" s="15">
        <v>14</v>
      </c>
      <c r="L215" s="15" t="s">
        <v>521</v>
      </c>
      <c r="M215" t="s">
        <v>1</v>
      </c>
      <c r="N215" s="15">
        <v>4.92</v>
      </c>
      <c r="O215" s="15">
        <v>3.08</v>
      </c>
      <c r="P215" t="s">
        <v>528</v>
      </c>
      <c r="Q215" t="s">
        <v>532</v>
      </c>
      <c r="R215" t="s">
        <v>528</v>
      </c>
      <c r="S215" t="s">
        <v>532</v>
      </c>
      <c r="T215" t="s">
        <v>528</v>
      </c>
      <c r="U215" t="s">
        <v>532</v>
      </c>
      <c r="V215" t="s">
        <v>528</v>
      </c>
      <c r="W215" t="s">
        <v>532</v>
      </c>
      <c r="X215" t="s">
        <v>528</v>
      </c>
      <c r="Y215" t="s">
        <v>532</v>
      </c>
      <c r="Z215" t="s">
        <v>528</v>
      </c>
      <c r="AA215" t="s">
        <v>532</v>
      </c>
      <c r="AB215" t="s">
        <v>528</v>
      </c>
      <c r="AC215" t="s">
        <v>532</v>
      </c>
      <c r="AD215" t="s">
        <v>528</v>
      </c>
      <c r="AE215" t="s">
        <v>532</v>
      </c>
    </row>
    <row r="216" spans="1:31" x14ac:dyDescent="0.25">
      <c r="A216" s="16">
        <v>41362</v>
      </c>
      <c r="B216" s="32" t="s">
        <v>204</v>
      </c>
      <c r="C216" t="s">
        <v>521</v>
      </c>
      <c r="D216" t="s">
        <v>522</v>
      </c>
      <c r="E216" t="s">
        <v>523</v>
      </c>
      <c r="F216" t="s">
        <v>524</v>
      </c>
      <c r="G216" t="s">
        <v>684</v>
      </c>
      <c r="H216" t="s">
        <v>831</v>
      </c>
      <c r="I216" t="s">
        <v>527</v>
      </c>
      <c r="J216" s="14">
        <v>41362</v>
      </c>
      <c r="K216" s="15">
        <v>13</v>
      </c>
      <c r="L216" s="15" t="s">
        <v>521</v>
      </c>
      <c r="M216" t="s">
        <v>6</v>
      </c>
      <c r="N216" s="15">
        <v>4.38</v>
      </c>
      <c r="O216" s="15">
        <v>3.12</v>
      </c>
      <c r="P216" t="s">
        <v>528</v>
      </c>
      <c r="Q216" t="s">
        <v>532</v>
      </c>
      <c r="R216" t="s">
        <v>528</v>
      </c>
      <c r="S216" t="s">
        <v>532</v>
      </c>
      <c r="T216" t="s">
        <v>528</v>
      </c>
      <c r="U216" t="s">
        <v>532</v>
      </c>
      <c r="V216" t="s">
        <v>528</v>
      </c>
      <c r="W216" t="s">
        <v>532</v>
      </c>
      <c r="X216" t="s">
        <v>528</v>
      </c>
      <c r="Y216" t="s">
        <v>532</v>
      </c>
      <c r="Z216" t="s">
        <v>528</v>
      </c>
      <c r="AA216" t="s">
        <v>532</v>
      </c>
      <c r="AB216" t="s">
        <v>528</v>
      </c>
      <c r="AC216" t="s">
        <v>532</v>
      </c>
      <c r="AD216" t="s">
        <v>528</v>
      </c>
      <c r="AE216" t="s">
        <v>532</v>
      </c>
    </row>
    <row r="217" spans="1:31" x14ac:dyDescent="0.25">
      <c r="A217" s="16">
        <v>41362</v>
      </c>
      <c r="B217" s="32" t="s">
        <v>206</v>
      </c>
      <c r="C217" t="s">
        <v>521</v>
      </c>
      <c r="D217" t="s">
        <v>522</v>
      </c>
      <c r="E217" t="s">
        <v>523</v>
      </c>
      <c r="F217" t="s">
        <v>524</v>
      </c>
      <c r="G217" t="s">
        <v>684</v>
      </c>
      <c r="H217" t="s">
        <v>832</v>
      </c>
      <c r="I217" t="s">
        <v>527</v>
      </c>
      <c r="J217" s="14">
        <v>41412</v>
      </c>
      <c r="K217" s="15">
        <v>36</v>
      </c>
      <c r="L217" s="15" t="s">
        <v>521</v>
      </c>
      <c r="M217" t="s">
        <v>6</v>
      </c>
      <c r="N217" s="15">
        <v>10.36</v>
      </c>
      <c r="O217" s="15">
        <v>8.64</v>
      </c>
      <c r="P217" t="s">
        <v>528</v>
      </c>
      <c r="Q217" t="s">
        <v>532</v>
      </c>
      <c r="R217" t="s">
        <v>528</v>
      </c>
      <c r="S217" t="s">
        <v>532</v>
      </c>
      <c r="T217" t="s">
        <v>528</v>
      </c>
      <c r="U217" t="s">
        <v>532</v>
      </c>
      <c r="V217" t="s">
        <v>528</v>
      </c>
      <c r="W217" t="s">
        <v>532</v>
      </c>
      <c r="X217" t="s">
        <v>528</v>
      </c>
      <c r="Y217" t="s">
        <v>532</v>
      </c>
      <c r="Z217" t="s">
        <v>528</v>
      </c>
      <c r="AA217" t="s">
        <v>532</v>
      </c>
      <c r="AB217" t="s">
        <v>528</v>
      </c>
      <c r="AC217" t="s">
        <v>532</v>
      </c>
      <c r="AD217" t="s">
        <v>528</v>
      </c>
      <c r="AE217" t="s">
        <v>532</v>
      </c>
    </row>
    <row r="218" spans="1:31" x14ac:dyDescent="0.25">
      <c r="A218" s="16">
        <v>41412</v>
      </c>
      <c r="B218" s="32" t="s">
        <v>207</v>
      </c>
      <c r="C218" t="s">
        <v>521</v>
      </c>
      <c r="D218" t="s">
        <v>522</v>
      </c>
      <c r="E218" t="s">
        <v>523</v>
      </c>
      <c r="F218" t="s">
        <v>524</v>
      </c>
      <c r="G218" t="s">
        <v>740</v>
      </c>
      <c r="H218" t="s">
        <v>526</v>
      </c>
      <c r="I218" t="s">
        <v>527</v>
      </c>
      <c r="J218" s="14">
        <v>41449</v>
      </c>
      <c r="K218" s="15">
        <v>18</v>
      </c>
      <c r="L218" s="15" t="s">
        <v>521</v>
      </c>
      <c r="M218" t="s">
        <v>1</v>
      </c>
      <c r="N218" s="15">
        <v>6.04</v>
      </c>
      <c r="O218" s="15">
        <v>3.96</v>
      </c>
      <c r="P218" t="s">
        <v>528</v>
      </c>
      <c r="Q218" t="s">
        <v>532</v>
      </c>
      <c r="R218" t="s">
        <v>528</v>
      </c>
      <c r="S218" t="s">
        <v>532</v>
      </c>
      <c r="T218" t="s">
        <v>528</v>
      </c>
      <c r="U218" t="s">
        <v>532</v>
      </c>
      <c r="V218" t="s">
        <v>528</v>
      </c>
      <c r="W218" t="s">
        <v>532</v>
      </c>
      <c r="X218" t="s">
        <v>528</v>
      </c>
      <c r="Y218" t="s">
        <v>532</v>
      </c>
      <c r="Z218" t="s">
        <v>528</v>
      </c>
      <c r="AA218" t="s">
        <v>532</v>
      </c>
      <c r="AB218" t="s">
        <v>528</v>
      </c>
      <c r="AC218" t="s">
        <v>532</v>
      </c>
      <c r="AD218" t="s">
        <v>528</v>
      </c>
      <c r="AE218" t="s">
        <v>532</v>
      </c>
    </row>
    <row r="219" spans="1:31" x14ac:dyDescent="0.25">
      <c r="A219" s="16">
        <v>41431</v>
      </c>
      <c r="B219" s="32" t="s">
        <v>208</v>
      </c>
      <c r="C219" t="s">
        <v>521</v>
      </c>
      <c r="D219" t="s">
        <v>833</v>
      </c>
      <c r="E219" t="s">
        <v>523</v>
      </c>
      <c r="F219" t="s">
        <v>524</v>
      </c>
      <c r="G219" t="s">
        <v>557</v>
      </c>
      <c r="H219" t="s">
        <v>734</v>
      </c>
      <c r="I219" t="s">
        <v>527</v>
      </c>
      <c r="J219" s="14">
        <v>41464</v>
      </c>
      <c r="K219" s="15">
        <v>19</v>
      </c>
      <c r="L219" s="15" t="s">
        <v>523</v>
      </c>
      <c r="M219" t="s">
        <v>1</v>
      </c>
      <c r="N219" s="15">
        <v>4.18</v>
      </c>
      <c r="O219" s="15">
        <v>6.32</v>
      </c>
      <c r="P219" t="s">
        <v>528</v>
      </c>
      <c r="Q219" t="s">
        <v>532</v>
      </c>
      <c r="R219" t="s">
        <v>528</v>
      </c>
      <c r="S219" t="s">
        <v>532</v>
      </c>
      <c r="T219" t="s">
        <v>528</v>
      </c>
      <c r="U219" t="s">
        <v>532</v>
      </c>
      <c r="V219" t="s">
        <v>528</v>
      </c>
      <c r="W219" t="s">
        <v>532</v>
      </c>
      <c r="X219" t="s">
        <v>528</v>
      </c>
      <c r="Y219" t="s">
        <v>532</v>
      </c>
      <c r="Z219" t="s">
        <v>528</v>
      </c>
      <c r="AA219" t="s">
        <v>532</v>
      </c>
      <c r="AB219" t="s">
        <v>528</v>
      </c>
      <c r="AC219" t="s">
        <v>532</v>
      </c>
      <c r="AD219" t="s">
        <v>528</v>
      </c>
      <c r="AE219" t="s">
        <v>532</v>
      </c>
    </row>
    <row r="220" spans="1:31" x14ac:dyDescent="0.25">
      <c r="A220" s="16">
        <v>41449</v>
      </c>
      <c r="B220" s="32" t="s">
        <v>209</v>
      </c>
      <c r="C220" t="s">
        <v>521</v>
      </c>
      <c r="D220" t="s">
        <v>522</v>
      </c>
      <c r="E220" t="s">
        <v>523</v>
      </c>
      <c r="F220" t="s">
        <v>524</v>
      </c>
      <c r="G220" t="s">
        <v>821</v>
      </c>
      <c r="H220" t="s">
        <v>834</v>
      </c>
      <c r="I220" t="s">
        <v>527</v>
      </c>
      <c r="J220" s="14">
        <v>41501</v>
      </c>
      <c r="K220" s="15">
        <v>21</v>
      </c>
      <c r="L220" s="15" t="s">
        <v>523</v>
      </c>
      <c r="M220" t="s">
        <v>1</v>
      </c>
      <c r="N220" s="15">
        <v>4.62</v>
      </c>
      <c r="O220" s="15">
        <v>6.88</v>
      </c>
      <c r="P220" t="s">
        <v>528</v>
      </c>
      <c r="Q220" t="s">
        <v>532</v>
      </c>
      <c r="R220" t="s">
        <v>528</v>
      </c>
      <c r="S220" t="s">
        <v>532</v>
      </c>
      <c r="T220" t="s">
        <v>528</v>
      </c>
      <c r="U220" t="s">
        <v>532</v>
      </c>
      <c r="V220" t="s">
        <v>528</v>
      </c>
      <c r="W220" t="s">
        <v>532</v>
      </c>
      <c r="X220" t="s">
        <v>528</v>
      </c>
      <c r="Y220" t="s">
        <v>532</v>
      </c>
      <c r="Z220" t="s">
        <v>528</v>
      </c>
      <c r="AA220" t="s">
        <v>532</v>
      </c>
      <c r="AB220" t="s">
        <v>528</v>
      </c>
      <c r="AC220" t="s">
        <v>532</v>
      </c>
      <c r="AD220" t="s">
        <v>528</v>
      </c>
      <c r="AE220" t="s">
        <v>532</v>
      </c>
    </row>
    <row r="221" spans="1:31" x14ac:dyDescent="0.25">
      <c r="A221" s="16">
        <v>41501</v>
      </c>
      <c r="B221" s="32" t="s">
        <v>212</v>
      </c>
      <c r="C221" t="s">
        <v>521</v>
      </c>
      <c r="D221" t="s">
        <v>522</v>
      </c>
      <c r="E221" t="s">
        <v>523</v>
      </c>
      <c r="F221" t="s">
        <v>524</v>
      </c>
      <c r="G221" t="s">
        <v>821</v>
      </c>
      <c r="H221" t="s">
        <v>835</v>
      </c>
      <c r="I221" t="s">
        <v>527</v>
      </c>
      <c r="J221" s="14">
        <v>41587</v>
      </c>
      <c r="K221" s="15">
        <v>20</v>
      </c>
      <c r="L221" s="15" t="s">
        <v>521</v>
      </c>
      <c r="M221" t="s">
        <v>1</v>
      </c>
      <c r="N221" s="15">
        <v>6.6</v>
      </c>
      <c r="O221" s="15">
        <v>4.4000000000000004</v>
      </c>
      <c r="P221" t="s">
        <v>528</v>
      </c>
      <c r="Q221" t="s">
        <v>532</v>
      </c>
      <c r="R221" t="s">
        <v>528</v>
      </c>
      <c r="S221" t="s">
        <v>532</v>
      </c>
      <c r="T221" t="s">
        <v>528</v>
      </c>
      <c r="U221" t="s">
        <v>532</v>
      </c>
      <c r="V221" t="s">
        <v>528</v>
      </c>
      <c r="W221" t="s">
        <v>532</v>
      </c>
      <c r="X221" t="s">
        <v>528</v>
      </c>
      <c r="Y221" t="s">
        <v>532</v>
      </c>
      <c r="Z221" t="s">
        <v>528</v>
      </c>
      <c r="AA221" t="s">
        <v>532</v>
      </c>
      <c r="AB221" t="s">
        <v>528</v>
      </c>
      <c r="AC221" t="s">
        <v>532</v>
      </c>
      <c r="AD221" t="s">
        <v>528</v>
      </c>
      <c r="AE221" t="s">
        <v>532</v>
      </c>
    </row>
    <row r="222" spans="1:31" x14ac:dyDescent="0.25">
      <c r="A222" s="16">
        <v>41519</v>
      </c>
      <c r="B222" s="32" t="s">
        <v>210</v>
      </c>
      <c r="C222" t="s">
        <v>521</v>
      </c>
      <c r="D222" t="s">
        <v>836</v>
      </c>
      <c r="E222" t="s">
        <v>523</v>
      </c>
      <c r="F222" t="s">
        <v>524</v>
      </c>
      <c r="G222" t="s">
        <v>525</v>
      </c>
      <c r="H222" t="s">
        <v>837</v>
      </c>
      <c r="I222" t="s">
        <v>527</v>
      </c>
      <c r="J222" s="14">
        <v>41519</v>
      </c>
      <c r="K222" s="15">
        <v>12</v>
      </c>
      <c r="L222" s="15" t="s">
        <v>528</v>
      </c>
      <c r="M222" t="s">
        <v>7</v>
      </c>
      <c r="N222" s="15">
        <v>3</v>
      </c>
      <c r="O222" s="15">
        <v>3</v>
      </c>
      <c r="P222" t="s">
        <v>528</v>
      </c>
      <c r="Q222" t="s">
        <v>532</v>
      </c>
      <c r="R222" t="s">
        <v>528</v>
      </c>
      <c r="S222" t="s">
        <v>532</v>
      </c>
      <c r="T222" t="s">
        <v>528</v>
      </c>
      <c r="U222" t="s">
        <v>532</v>
      </c>
      <c r="V222" t="s">
        <v>528</v>
      </c>
      <c r="W222" t="s">
        <v>532</v>
      </c>
      <c r="X222" t="s">
        <v>528</v>
      </c>
      <c r="Y222" t="s">
        <v>532</v>
      </c>
      <c r="Z222" t="s">
        <v>528</v>
      </c>
      <c r="AA222" t="s">
        <v>532</v>
      </c>
      <c r="AB222" t="s">
        <v>528</v>
      </c>
      <c r="AC222" t="s">
        <v>532</v>
      </c>
      <c r="AD222" t="s">
        <v>528</v>
      </c>
      <c r="AE222" t="s">
        <v>532</v>
      </c>
    </row>
    <row r="223" spans="1:31" x14ac:dyDescent="0.25">
      <c r="A223" s="16">
        <v>41541</v>
      </c>
      <c r="B223" s="32" t="s">
        <v>211</v>
      </c>
      <c r="C223" t="s">
        <v>521</v>
      </c>
      <c r="D223" t="s">
        <v>838</v>
      </c>
      <c r="E223" t="s">
        <v>523</v>
      </c>
      <c r="F223" t="s">
        <v>524</v>
      </c>
      <c r="G223" t="s">
        <v>783</v>
      </c>
      <c r="H223" t="s">
        <v>839</v>
      </c>
      <c r="I223" t="s">
        <v>527</v>
      </c>
      <c r="J223" s="14">
        <v>41554</v>
      </c>
      <c r="K223" s="15">
        <v>12</v>
      </c>
      <c r="L223" s="15" t="s">
        <v>523</v>
      </c>
      <c r="M223" t="s">
        <v>1</v>
      </c>
      <c r="N223" s="15">
        <v>2.64</v>
      </c>
      <c r="O223" s="15">
        <v>4.3600000000000003</v>
      </c>
      <c r="P223" t="s">
        <v>528</v>
      </c>
      <c r="Q223" t="s">
        <v>532</v>
      </c>
      <c r="R223" t="s">
        <v>528</v>
      </c>
      <c r="S223" t="s">
        <v>532</v>
      </c>
      <c r="T223" t="s">
        <v>528</v>
      </c>
      <c r="U223" t="s">
        <v>532</v>
      </c>
      <c r="V223" t="s">
        <v>528</v>
      </c>
      <c r="W223" t="s">
        <v>532</v>
      </c>
      <c r="X223" t="s">
        <v>528</v>
      </c>
      <c r="Y223" t="s">
        <v>532</v>
      </c>
      <c r="Z223" t="s">
        <v>528</v>
      </c>
      <c r="AA223" t="s">
        <v>532</v>
      </c>
      <c r="AB223" t="s">
        <v>528</v>
      </c>
      <c r="AC223" t="s">
        <v>532</v>
      </c>
      <c r="AD223" t="s">
        <v>528</v>
      </c>
      <c r="AE223" t="s">
        <v>532</v>
      </c>
    </row>
    <row r="224" spans="1:31" x14ac:dyDescent="0.25">
      <c r="A224" s="16">
        <v>41587</v>
      </c>
      <c r="B224" s="32" t="s">
        <v>214</v>
      </c>
      <c r="C224" t="s">
        <v>521</v>
      </c>
      <c r="D224" t="s">
        <v>840</v>
      </c>
      <c r="E224" t="s">
        <v>523</v>
      </c>
      <c r="F224" t="s">
        <v>524</v>
      </c>
      <c r="G224" t="s">
        <v>783</v>
      </c>
      <c r="H224" t="s">
        <v>841</v>
      </c>
      <c r="I224" t="s">
        <v>527</v>
      </c>
      <c r="J224" s="14">
        <v>41602</v>
      </c>
      <c r="K224" s="15">
        <v>14</v>
      </c>
      <c r="L224" s="15" t="s">
        <v>523</v>
      </c>
      <c r="M224" t="s">
        <v>1</v>
      </c>
      <c r="N224" s="15">
        <v>3.08</v>
      </c>
      <c r="O224" s="15">
        <v>4.92</v>
      </c>
      <c r="P224" t="s">
        <v>528</v>
      </c>
      <c r="Q224" t="s">
        <v>532</v>
      </c>
      <c r="R224" t="s">
        <v>528</v>
      </c>
      <c r="S224" t="s">
        <v>532</v>
      </c>
      <c r="T224" t="s">
        <v>528</v>
      </c>
      <c r="U224" t="s">
        <v>532</v>
      </c>
      <c r="V224" t="s">
        <v>528</v>
      </c>
      <c r="W224" t="s">
        <v>532</v>
      </c>
      <c r="X224" t="s">
        <v>528</v>
      </c>
      <c r="Y224" t="s">
        <v>532</v>
      </c>
      <c r="Z224" t="s">
        <v>528</v>
      </c>
      <c r="AA224" t="s">
        <v>532</v>
      </c>
      <c r="AB224" t="s">
        <v>528</v>
      </c>
      <c r="AC224" t="s">
        <v>532</v>
      </c>
      <c r="AD224" t="s">
        <v>528</v>
      </c>
      <c r="AE224" t="s">
        <v>532</v>
      </c>
    </row>
    <row r="225" spans="1:31" x14ac:dyDescent="0.25">
      <c r="A225" s="16">
        <v>41587</v>
      </c>
      <c r="B225" s="32" t="s">
        <v>213</v>
      </c>
      <c r="C225" t="s">
        <v>521</v>
      </c>
      <c r="D225" t="s">
        <v>522</v>
      </c>
      <c r="E225" t="s">
        <v>523</v>
      </c>
      <c r="F225" t="s">
        <v>524</v>
      </c>
      <c r="G225" t="s">
        <v>821</v>
      </c>
      <c r="H225" t="s">
        <v>842</v>
      </c>
      <c r="I225" t="s">
        <v>527</v>
      </c>
      <c r="J225" s="14">
        <v>41587</v>
      </c>
      <c r="K225" s="15">
        <v>23</v>
      </c>
      <c r="L225" s="15" t="s">
        <v>521</v>
      </c>
      <c r="M225" t="s">
        <v>6</v>
      </c>
      <c r="N225" s="15">
        <v>6.98</v>
      </c>
      <c r="O225" s="15">
        <v>5.52</v>
      </c>
      <c r="P225" t="s">
        <v>528</v>
      </c>
      <c r="Q225" t="s">
        <v>532</v>
      </c>
      <c r="R225" t="s">
        <v>528</v>
      </c>
      <c r="S225" t="s">
        <v>532</v>
      </c>
      <c r="T225" t="s">
        <v>528</v>
      </c>
      <c r="U225" t="s">
        <v>532</v>
      </c>
      <c r="V225" t="s">
        <v>528</v>
      </c>
      <c r="W225" t="s">
        <v>532</v>
      </c>
      <c r="X225" t="s">
        <v>528</v>
      </c>
      <c r="Y225" t="s">
        <v>532</v>
      </c>
      <c r="Z225" t="s">
        <v>528</v>
      </c>
      <c r="AA225" t="s">
        <v>532</v>
      </c>
      <c r="AB225" t="s">
        <v>528</v>
      </c>
      <c r="AC225" t="s">
        <v>532</v>
      </c>
      <c r="AD225" t="s">
        <v>528</v>
      </c>
      <c r="AE225" t="s">
        <v>532</v>
      </c>
    </row>
    <row r="226" spans="1:31" x14ac:dyDescent="0.25">
      <c r="A226" s="16">
        <v>41602</v>
      </c>
      <c r="B226" s="32" t="s">
        <v>215</v>
      </c>
      <c r="C226" t="s">
        <v>521</v>
      </c>
      <c r="D226" t="s">
        <v>522</v>
      </c>
      <c r="E226" t="s">
        <v>523</v>
      </c>
      <c r="F226" t="s">
        <v>524</v>
      </c>
      <c r="G226" t="s">
        <v>688</v>
      </c>
      <c r="H226" t="s">
        <v>526</v>
      </c>
      <c r="I226" t="s">
        <v>527</v>
      </c>
      <c r="J226" s="14">
        <v>41710</v>
      </c>
      <c r="K226" s="15">
        <v>42</v>
      </c>
      <c r="L226" s="15" t="s">
        <v>523</v>
      </c>
      <c r="M226" t="s">
        <v>1</v>
      </c>
      <c r="N226" s="15">
        <v>9.24</v>
      </c>
      <c r="O226" s="15">
        <v>12.76</v>
      </c>
      <c r="P226" t="s">
        <v>528</v>
      </c>
      <c r="Q226" t="s">
        <v>532</v>
      </c>
      <c r="R226" t="s">
        <v>528</v>
      </c>
      <c r="S226" t="s">
        <v>532</v>
      </c>
      <c r="T226" t="s">
        <v>528</v>
      </c>
      <c r="U226" t="s">
        <v>532</v>
      </c>
      <c r="V226" t="s">
        <v>528</v>
      </c>
      <c r="W226" t="s">
        <v>532</v>
      </c>
      <c r="X226" t="s">
        <v>528</v>
      </c>
      <c r="Y226" t="s">
        <v>532</v>
      </c>
      <c r="Z226" t="s">
        <v>528</v>
      </c>
      <c r="AA226" t="s">
        <v>532</v>
      </c>
      <c r="AB226" t="s">
        <v>528</v>
      </c>
      <c r="AC226" t="s">
        <v>532</v>
      </c>
      <c r="AD226" t="s">
        <v>528</v>
      </c>
      <c r="AE226" t="s">
        <v>532</v>
      </c>
    </row>
    <row r="227" spans="1:31" x14ac:dyDescent="0.25">
      <c r="A227" s="16">
        <v>41686</v>
      </c>
      <c r="B227" s="32" t="s">
        <v>217</v>
      </c>
      <c r="C227" t="s">
        <v>521</v>
      </c>
      <c r="D227" t="s">
        <v>843</v>
      </c>
      <c r="E227" t="s">
        <v>523</v>
      </c>
      <c r="F227" t="s">
        <v>524</v>
      </c>
      <c r="G227" t="s">
        <v>735</v>
      </c>
      <c r="H227" t="s">
        <v>844</v>
      </c>
      <c r="I227" t="s">
        <v>527</v>
      </c>
      <c r="J227" s="14">
        <v>41757</v>
      </c>
      <c r="K227" s="15">
        <v>26</v>
      </c>
      <c r="L227" s="15" t="s">
        <v>523</v>
      </c>
      <c r="M227" t="s">
        <v>1</v>
      </c>
      <c r="N227" s="15">
        <v>5.72</v>
      </c>
      <c r="O227" s="15">
        <v>8.2799999999999994</v>
      </c>
      <c r="P227" t="s">
        <v>528</v>
      </c>
      <c r="Q227" t="s">
        <v>532</v>
      </c>
      <c r="R227" t="s">
        <v>528</v>
      </c>
      <c r="S227" t="s">
        <v>532</v>
      </c>
      <c r="T227" t="s">
        <v>528</v>
      </c>
      <c r="U227" t="s">
        <v>532</v>
      </c>
      <c r="V227" t="s">
        <v>528</v>
      </c>
      <c r="W227" t="s">
        <v>532</v>
      </c>
      <c r="X227" t="s">
        <v>528</v>
      </c>
      <c r="Y227" t="s">
        <v>532</v>
      </c>
      <c r="Z227" t="s">
        <v>528</v>
      </c>
      <c r="AA227" t="s">
        <v>532</v>
      </c>
      <c r="AB227" t="s">
        <v>528</v>
      </c>
      <c r="AC227" t="s">
        <v>532</v>
      </c>
      <c r="AD227" t="s">
        <v>528</v>
      </c>
      <c r="AE227" t="s">
        <v>532</v>
      </c>
    </row>
    <row r="228" spans="1:31" x14ac:dyDescent="0.25">
      <c r="A228" s="16">
        <v>41710</v>
      </c>
      <c r="B228" s="32" t="s">
        <v>225</v>
      </c>
      <c r="C228" t="s">
        <v>521</v>
      </c>
      <c r="D228" t="s">
        <v>522</v>
      </c>
      <c r="E228" t="s">
        <v>523</v>
      </c>
      <c r="F228" t="s">
        <v>524</v>
      </c>
      <c r="G228" t="s">
        <v>688</v>
      </c>
      <c r="H228" t="s">
        <v>526</v>
      </c>
      <c r="I228" t="s">
        <v>527</v>
      </c>
      <c r="J228" s="14">
        <v>42460</v>
      </c>
      <c r="K228" s="15">
        <v>92</v>
      </c>
      <c r="L228" s="15" t="s">
        <v>523</v>
      </c>
      <c r="M228" t="s">
        <v>1</v>
      </c>
      <c r="N228" s="15">
        <v>20.239999999999998</v>
      </c>
      <c r="O228" s="15">
        <v>26.76</v>
      </c>
      <c r="P228" t="s">
        <v>528</v>
      </c>
      <c r="Q228" t="s">
        <v>532</v>
      </c>
      <c r="R228" t="s">
        <v>528</v>
      </c>
      <c r="S228" t="s">
        <v>532</v>
      </c>
      <c r="T228" t="s">
        <v>528</v>
      </c>
      <c r="U228" t="s">
        <v>532</v>
      </c>
      <c r="V228" t="s">
        <v>528</v>
      </c>
      <c r="W228" t="s">
        <v>532</v>
      </c>
      <c r="X228" t="s">
        <v>528</v>
      </c>
      <c r="Y228" t="s">
        <v>532</v>
      </c>
      <c r="Z228" t="s">
        <v>528</v>
      </c>
      <c r="AA228" t="s">
        <v>532</v>
      </c>
      <c r="AB228" t="s">
        <v>528</v>
      </c>
      <c r="AC228" t="s">
        <v>532</v>
      </c>
      <c r="AD228" t="s">
        <v>528</v>
      </c>
      <c r="AE228" t="s">
        <v>532</v>
      </c>
    </row>
    <row r="229" spans="1:31" x14ac:dyDescent="0.25">
      <c r="A229" s="16">
        <v>41728</v>
      </c>
      <c r="B229" s="32" t="s">
        <v>216</v>
      </c>
      <c r="C229" t="s">
        <v>521</v>
      </c>
      <c r="D229" t="s">
        <v>845</v>
      </c>
      <c r="E229" t="s">
        <v>523</v>
      </c>
      <c r="F229" t="s">
        <v>524</v>
      </c>
      <c r="G229" t="s">
        <v>538</v>
      </c>
      <c r="H229" t="s">
        <v>846</v>
      </c>
      <c r="I229" t="s">
        <v>527</v>
      </c>
      <c r="J229" s="14">
        <v>41753</v>
      </c>
      <c r="K229" s="15">
        <v>17</v>
      </c>
      <c r="L229" s="15" t="s">
        <v>521</v>
      </c>
      <c r="M229" t="s">
        <v>1</v>
      </c>
      <c r="N229" s="15">
        <v>5.76</v>
      </c>
      <c r="O229" s="15">
        <v>3.74</v>
      </c>
      <c r="P229" t="s">
        <v>528</v>
      </c>
      <c r="Q229" t="s">
        <v>532</v>
      </c>
      <c r="R229" t="s">
        <v>528</v>
      </c>
      <c r="S229" t="s">
        <v>532</v>
      </c>
      <c r="T229" t="s">
        <v>528</v>
      </c>
      <c r="U229" t="s">
        <v>532</v>
      </c>
      <c r="V229" t="s">
        <v>528</v>
      </c>
      <c r="W229" t="s">
        <v>532</v>
      </c>
      <c r="X229" t="s">
        <v>528</v>
      </c>
      <c r="Y229" t="s">
        <v>532</v>
      </c>
      <c r="Z229" t="s">
        <v>528</v>
      </c>
      <c r="AA229" t="s">
        <v>532</v>
      </c>
      <c r="AB229" t="s">
        <v>528</v>
      </c>
      <c r="AC229" t="s">
        <v>532</v>
      </c>
      <c r="AD229" t="s">
        <v>528</v>
      </c>
      <c r="AE229" t="s">
        <v>532</v>
      </c>
    </row>
    <row r="230" spans="1:31" x14ac:dyDescent="0.25">
      <c r="A230" s="16">
        <v>41757</v>
      </c>
      <c r="B230" s="32" t="s">
        <v>219</v>
      </c>
      <c r="C230" t="s">
        <v>521</v>
      </c>
      <c r="D230" t="s">
        <v>847</v>
      </c>
      <c r="E230" t="s">
        <v>523</v>
      </c>
      <c r="F230" t="s">
        <v>524</v>
      </c>
      <c r="G230" t="s">
        <v>538</v>
      </c>
      <c r="H230" t="s">
        <v>848</v>
      </c>
      <c r="I230" t="s">
        <v>527</v>
      </c>
      <c r="J230" s="14">
        <v>42006</v>
      </c>
      <c r="K230" s="15">
        <v>21</v>
      </c>
      <c r="L230" s="15" t="s">
        <v>523</v>
      </c>
      <c r="M230" t="s">
        <v>1</v>
      </c>
      <c r="N230" s="15">
        <v>4.62</v>
      </c>
      <c r="O230" s="15">
        <v>6.88</v>
      </c>
      <c r="P230" t="s">
        <v>528</v>
      </c>
      <c r="Q230" t="s">
        <v>532</v>
      </c>
      <c r="R230" t="s">
        <v>528</v>
      </c>
      <c r="S230" t="s">
        <v>532</v>
      </c>
      <c r="T230" t="s">
        <v>528</v>
      </c>
      <c r="U230" t="s">
        <v>532</v>
      </c>
      <c r="V230" t="s">
        <v>528</v>
      </c>
      <c r="W230" t="s">
        <v>532</v>
      </c>
      <c r="X230" t="s">
        <v>528</v>
      </c>
      <c r="Y230" t="s">
        <v>532</v>
      </c>
      <c r="Z230" t="s">
        <v>528</v>
      </c>
      <c r="AA230" t="s">
        <v>532</v>
      </c>
      <c r="AB230" t="s">
        <v>528</v>
      </c>
      <c r="AC230" t="s">
        <v>532</v>
      </c>
      <c r="AD230" t="s">
        <v>528</v>
      </c>
      <c r="AE230" t="s">
        <v>532</v>
      </c>
    </row>
    <row r="231" spans="1:31" x14ac:dyDescent="0.25">
      <c r="A231" s="16">
        <v>41757</v>
      </c>
      <c r="B231" s="32" t="s">
        <v>218</v>
      </c>
      <c r="C231" t="s">
        <v>521</v>
      </c>
      <c r="D231" t="s">
        <v>524</v>
      </c>
      <c r="E231" t="s">
        <v>523</v>
      </c>
      <c r="F231" t="s">
        <v>845</v>
      </c>
      <c r="G231" t="s">
        <v>538</v>
      </c>
      <c r="H231" t="s">
        <v>846</v>
      </c>
      <c r="I231" t="s">
        <v>527</v>
      </c>
      <c r="J231" s="14">
        <v>41789</v>
      </c>
      <c r="K231" s="15">
        <v>16</v>
      </c>
      <c r="L231" s="15" t="s">
        <v>523</v>
      </c>
      <c r="M231" t="s">
        <v>1</v>
      </c>
      <c r="N231" s="15">
        <v>3.52</v>
      </c>
      <c r="O231" s="15">
        <v>5.48</v>
      </c>
      <c r="P231" t="s">
        <v>528</v>
      </c>
      <c r="Q231" t="s">
        <v>532</v>
      </c>
      <c r="R231" t="s">
        <v>528</v>
      </c>
      <c r="S231" t="s">
        <v>532</v>
      </c>
      <c r="T231" t="s">
        <v>528</v>
      </c>
      <c r="U231" t="s">
        <v>532</v>
      </c>
      <c r="V231" t="s">
        <v>528</v>
      </c>
      <c r="W231" t="s">
        <v>532</v>
      </c>
      <c r="X231" t="s">
        <v>528</v>
      </c>
      <c r="Y231" t="s">
        <v>532</v>
      </c>
      <c r="Z231" t="s">
        <v>528</v>
      </c>
      <c r="AA231" t="s">
        <v>532</v>
      </c>
      <c r="AB231" t="s">
        <v>528</v>
      </c>
      <c r="AC231" t="s">
        <v>532</v>
      </c>
      <c r="AD231" t="s">
        <v>528</v>
      </c>
      <c r="AE231" t="s">
        <v>532</v>
      </c>
    </row>
    <row r="232" spans="1:31" x14ac:dyDescent="0.25">
      <c r="A232" s="16">
        <v>42006</v>
      </c>
      <c r="B232" s="32" t="s">
        <v>220</v>
      </c>
      <c r="C232" t="s">
        <v>521</v>
      </c>
      <c r="D232" t="s">
        <v>849</v>
      </c>
      <c r="E232" t="s">
        <v>523</v>
      </c>
      <c r="F232" t="s">
        <v>524</v>
      </c>
      <c r="G232" t="s">
        <v>763</v>
      </c>
      <c r="H232" t="s">
        <v>850</v>
      </c>
      <c r="I232" t="s">
        <v>527</v>
      </c>
      <c r="J232" s="14">
        <v>42006</v>
      </c>
      <c r="K232" s="15">
        <v>20</v>
      </c>
      <c r="L232" s="15" t="s">
        <v>523</v>
      </c>
      <c r="M232" t="s">
        <v>1</v>
      </c>
      <c r="N232" s="15">
        <v>4.4000000000000004</v>
      </c>
      <c r="O232" s="15">
        <v>6.6</v>
      </c>
      <c r="P232" t="s">
        <v>528</v>
      </c>
      <c r="Q232" t="s">
        <v>532</v>
      </c>
      <c r="R232" t="s">
        <v>528</v>
      </c>
      <c r="S232" t="s">
        <v>532</v>
      </c>
      <c r="T232" t="s">
        <v>528</v>
      </c>
      <c r="U232" t="s">
        <v>532</v>
      </c>
      <c r="V232" t="s">
        <v>528</v>
      </c>
      <c r="W232" t="s">
        <v>532</v>
      </c>
      <c r="X232" t="s">
        <v>528</v>
      </c>
      <c r="Y232" t="s">
        <v>532</v>
      </c>
      <c r="Z232" t="s">
        <v>528</v>
      </c>
      <c r="AA232" t="s">
        <v>532</v>
      </c>
      <c r="AB232" t="s">
        <v>528</v>
      </c>
      <c r="AC232" t="s">
        <v>532</v>
      </c>
      <c r="AD232" t="s">
        <v>528</v>
      </c>
      <c r="AE232" t="s">
        <v>532</v>
      </c>
    </row>
    <row r="233" spans="1:31" x14ac:dyDescent="0.25">
      <c r="A233" s="16">
        <v>42019</v>
      </c>
      <c r="B233" s="32" t="s">
        <v>221</v>
      </c>
      <c r="C233" t="s">
        <v>521</v>
      </c>
      <c r="D233" t="s">
        <v>849</v>
      </c>
      <c r="E233" t="s">
        <v>523</v>
      </c>
      <c r="F233" t="s">
        <v>524</v>
      </c>
      <c r="G233" t="s">
        <v>763</v>
      </c>
      <c r="H233" t="s">
        <v>851</v>
      </c>
      <c r="I233" t="s">
        <v>527</v>
      </c>
      <c r="J233" s="14">
        <v>42019</v>
      </c>
      <c r="K233" s="15">
        <v>10</v>
      </c>
      <c r="L233" s="15" t="s">
        <v>523</v>
      </c>
      <c r="M233" t="s">
        <v>1</v>
      </c>
      <c r="N233" s="15">
        <v>2.2000000000000002</v>
      </c>
      <c r="O233" s="15">
        <v>3.8</v>
      </c>
      <c r="P233" t="s">
        <v>528</v>
      </c>
      <c r="Q233" t="s">
        <v>532</v>
      </c>
      <c r="R233" t="s">
        <v>528</v>
      </c>
      <c r="S233" t="s">
        <v>532</v>
      </c>
      <c r="T233" t="s">
        <v>528</v>
      </c>
      <c r="U233" t="s">
        <v>532</v>
      </c>
      <c r="V233" t="s">
        <v>528</v>
      </c>
      <c r="W233" t="s">
        <v>532</v>
      </c>
      <c r="X233" t="s">
        <v>528</v>
      </c>
      <c r="Y233" t="s">
        <v>532</v>
      </c>
      <c r="Z233" t="s">
        <v>528</v>
      </c>
      <c r="AA233" t="s">
        <v>532</v>
      </c>
      <c r="AB233" t="s">
        <v>528</v>
      </c>
      <c r="AC233" t="s">
        <v>532</v>
      </c>
      <c r="AD233" t="s">
        <v>528</v>
      </c>
      <c r="AE233" t="s">
        <v>532</v>
      </c>
    </row>
    <row r="234" spans="1:31" x14ac:dyDescent="0.25">
      <c r="A234" s="16">
        <v>42061</v>
      </c>
      <c r="B234" s="32" t="s">
        <v>222</v>
      </c>
      <c r="C234" t="s">
        <v>521</v>
      </c>
      <c r="D234" t="s">
        <v>849</v>
      </c>
      <c r="E234" t="s">
        <v>523</v>
      </c>
      <c r="F234" t="s">
        <v>524</v>
      </c>
      <c r="G234" t="s">
        <v>763</v>
      </c>
      <c r="H234" t="s">
        <v>704</v>
      </c>
      <c r="I234" t="s">
        <v>527</v>
      </c>
      <c r="J234" s="14">
        <v>42209</v>
      </c>
      <c r="K234" s="15">
        <v>36</v>
      </c>
      <c r="L234" s="15" t="s">
        <v>523</v>
      </c>
      <c r="M234" t="s">
        <v>1</v>
      </c>
      <c r="N234" s="15">
        <v>7.92</v>
      </c>
      <c r="O234" s="15">
        <v>11.08</v>
      </c>
      <c r="P234" t="s">
        <v>528</v>
      </c>
      <c r="Q234" t="s">
        <v>532</v>
      </c>
      <c r="R234" t="s">
        <v>528</v>
      </c>
      <c r="S234" t="s">
        <v>532</v>
      </c>
      <c r="T234" t="s">
        <v>528</v>
      </c>
      <c r="U234" t="s">
        <v>532</v>
      </c>
      <c r="V234" t="s">
        <v>528</v>
      </c>
      <c r="W234" t="s">
        <v>532</v>
      </c>
      <c r="X234" t="s">
        <v>528</v>
      </c>
      <c r="Y234" t="s">
        <v>532</v>
      </c>
      <c r="Z234" t="s">
        <v>528</v>
      </c>
      <c r="AA234" t="s">
        <v>532</v>
      </c>
      <c r="AB234" t="s">
        <v>528</v>
      </c>
      <c r="AC234" t="s">
        <v>532</v>
      </c>
      <c r="AD234" t="s">
        <v>528</v>
      </c>
      <c r="AE234" t="s">
        <v>532</v>
      </c>
    </row>
    <row r="235" spans="1:31" x14ac:dyDescent="0.25">
      <c r="A235" s="16">
        <v>42097</v>
      </c>
      <c r="B235" s="32" t="s">
        <v>230</v>
      </c>
      <c r="C235" t="s">
        <v>521</v>
      </c>
      <c r="D235" t="s">
        <v>852</v>
      </c>
      <c r="E235" t="s">
        <v>523</v>
      </c>
      <c r="F235" t="s">
        <v>853</v>
      </c>
      <c r="G235" t="s">
        <v>854</v>
      </c>
      <c r="H235" t="s">
        <v>855</v>
      </c>
      <c r="I235" t="s">
        <v>615</v>
      </c>
      <c r="J235" s="14">
        <v>42698</v>
      </c>
      <c r="K235" s="15">
        <v>100</v>
      </c>
      <c r="L235" s="15" t="s">
        <v>521</v>
      </c>
      <c r="M235" t="s">
        <v>7</v>
      </c>
      <c r="N235" s="15">
        <v>25</v>
      </c>
      <c r="O235" s="15">
        <v>25</v>
      </c>
      <c r="P235" t="s">
        <v>523</v>
      </c>
      <c r="Q235" t="s">
        <v>524</v>
      </c>
      <c r="R235" t="s">
        <v>523</v>
      </c>
      <c r="S235" t="s">
        <v>856</v>
      </c>
      <c r="T235" t="s">
        <v>521</v>
      </c>
      <c r="U235" t="s">
        <v>857</v>
      </c>
      <c r="V235" t="s">
        <v>521</v>
      </c>
      <c r="W235" t="s">
        <v>858</v>
      </c>
      <c r="X235" t="s">
        <v>521</v>
      </c>
      <c r="Y235" t="s">
        <v>859</v>
      </c>
      <c r="Z235" t="s">
        <v>521</v>
      </c>
      <c r="AA235" t="s">
        <v>860</v>
      </c>
      <c r="AB235" t="s">
        <v>521</v>
      </c>
      <c r="AC235" t="s">
        <v>861</v>
      </c>
      <c r="AD235" t="s">
        <v>528</v>
      </c>
      <c r="AE235" t="s">
        <v>532</v>
      </c>
    </row>
    <row r="236" spans="1:31" x14ac:dyDescent="0.25">
      <c r="A236" s="16">
        <v>42232</v>
      </c>
      <c r="B236" s="32" t="s">
        <v>223</v>
      </c>
      <c r="C236" t="s">
        <v>521</v>
      </c>
      <c r="D236" t="s">
        <v>849</v>
      </c>
      <c r="E236" t="s">
        <v>523</v>
      </c>
      <c r="F236" t="s">
        <v>524</v>
      </c>
      <c r="G236" t="s">
        <v>530</v>
      </c>
      <c r="H236" t="s">
        <v>862</v>
      </c>
      <c r="I236" t="s">
        <v>527</v>
      </c>
      <c r="J236" s="14">
        <v>42330</v>
      </c>
      <c r="K236" s="15">
        <v>28</v>
      </c>
      <c r="L236" s="15" t="s">
        <v>523</v>
      </c>
      <c r="M236" t="s">
        <v>6</v>
      </c>
      <c r="N236" s="15">
        <v>6.72</v>
      </c>
      <c r="O236" s="15">
        <v>8.2799999999999994</v>
      </c>
      <c r="P236" t="s">
        <v>528</v>
      </c>
      <c r="Q236" t="s">
        <v>532</v>
      </c>
      <c r="R236" t="s">
        <v>528</v>
      </c>
      <c r="S236" t="s">
        <v>532</v>
      </c>
      <c r="T236" t="s">
        <v>528</v>
      </c>
      <c r="U236" t="s">
        <v>532</v>
      </c>
      <c r="V236" t="s">
        <v>528</v>
      </c>
      <c r="W236" t="s">
        <v>532</v>
      </c>
      <c r="X236" t="s">
        <v>528</v>
      </c>
      <c r="Y236" t="s">
        <v>532</v>
      </c>
      <c r="Z236" t="s">
        <v>528</v>
      </c>
      <c r="AA236" t="s">
        <v>532</v>
      </c>
      <c r="AB236" t="s">
        <v>528</v>
      </c>
      <c r="AC236" t="s">
        <v>532</v>
      </c>
      <c r="AD236" t="s">
        <v>528</v>
      </c>
      <c r="AE236" t="s">
        <v>532</v>
      </c>
    </row>
    <row r="237" spans="1:31" x14ac:dyDescent="0.25">
      <c r="A237" s="16">
        <v>42330</v>
      </c>
      <c r="B237" s="32" t="s">
        <v>224</v>
      </c>
      <c r="C237" t="s">
        <v>521</v>
      </c>
      <c r="D237" t="s">
        <v>849</v>
      </c>
      <c r="E237" t="s">
        <v>523</v>
      </c>
      <c r="F237" t="s">
        <v>524</v>
      </c>
      <c r="G237" t="s">
        <v>530</v>
      </c>
      <c r="H237" t="s">
        <v>863</v>
      </c>
      <c r="I237" t="s">
        <v>527</v>
      </c>
      <c r="J237" s="14">
        <v>42385</v>
      </c>
      <c r="K237" s="15">
        <v>35</v>
      </c>
      <c r="L237" s="15" t="s">
        <v>523</v>
      </c>
      <c r="M237" t="s">
        <v>1</v>
      </c>
      <c r="N237" s="15">
        <v>7.7</v>
      </c>
      <c r="O237" s="15">
        <v>10.8</v>
      </c>
      <c r="P237" t="s">
        <v>528</v>
      </c>
      <c r="Q237" t="s">
        <v>532</v>
      </c>
      <c r="R237" t="s">
        <v>528</v>
      </c>
      <c r="S237" t="s">
        <v>532</v>
      </c>
      <c r="T237" t="s">
        <v>528</v>
      </c>
      <c r="U237" t="s">
        <v>532</v>
      </c>
      <c r="V237" t="s">
        <v>528</v>
      </c>
      <c r="W237" t="s">
        <v>532</v>
      </c>
      <c r="X237" t="s">
        <v>528</v>
      </c>
      <c r="Y237" t="s">
        <v>532</v>
      </c>
      <c r="Z237" t="s">
        <v>528</v>
      </c>
      <c r="AA237" t="s">
        <v>532</v>
      </c>
      <c r="AB237" t="s">
        <v>528</v>
      </c>
      <c r="AC237" t="s">
        <v>532</v>
      </c>
      <c r="AD237" t="s">
        <v>528</v>
      </c>
      <c r="AE237" t="s">
        <v>532</v>
      </c>
    </row>
    <row r="238" spans="1:31" x14ac:dyDescent="0.25">
      <c r="A238" s="16">
        <v>42385</v>
      </c>
      <c r="B238" s="32" t="s">
        <v>226</v>
      </c>
      <c r="C238" t="s">
        <v>521</v>
      </c>
      <c r="D238" t="s">
        <v>849</v>
      </c>
      <c r="E238" t="s">
        <v>523</v>
      </c>
      <c r="F238" t="s">
        <v>524</v>
      </c>
      <c r="G238" t="s">
        <v>530</v>
      </c>
      <c r="H238" t="s">
        <v>864</v>
      </c>
      <c r="I238" t="s">
        <v>527</v>
      </c>
      <c r="J238" s="14">
        <v>42504</v>
      </c>
      <c r="K238" s="15">
        <v>72</v>
      </c>
      <c r="L238" s="15" t="s">
        <v>523</v>
      </c>
      <c r="M238" t="s">
        <v>6</v>
      </c>
      <c r="N238" s="15">
        <v>17.28</v>
      </c>
      <c r="O238" s="15">
        <v>19.72</v>
      </c>
      <c r="P238" t="s">
        <v>528</v>
      </c>
      <c r="Q238" t="s">
        <v>532</v>
      </c>
      <c r="R238" t="s">
        <v>528</v>
      </c>
      <c r="S238" t="s">
        <v>532</v>
      </c>
      <c r="T238" t="s">
        <v>528</v>
      </c>
      <c r="U238" t="s">
        <v>532</v>
      </c>
      <c r="V238" t="s">
        <v>528</v>
      </c>
      <c r="W238" t="s">
        <v>532</v>
      </c>
      <c r="X238" t="s">
        <v>528</v>
      </c>
      <c r="Y238" t="s">
        <v>532</v>
      </c>
      <c r="Z238" t="s">
        <v>528</v>
      </c>
      <c r="AA238" t="s">
        <v>532</v>
      </c>
      <c r="AB238" t="s">
        <v>528</v>
      </c>
      <c r="AC238" t="s">
        <v>532</v>
      </c>
      <c r="AD238" t="s">
        <v>528</v>
      </c>
      <c r="AE238" t="s">
        <v>532</v>
      </c>
    </row>
    <row r="239" spans="1:31" x14ac:dyDescent="0.25">
      <c r="A239" s="16">
        <v>42503</v>
      </c>
      <c r="B239" s="32" t="s">
        <v>229</v>
      </c>
      <c r="C239" t="s">
        <v>521</v>
      </c>
      <c r="D239" t="s">
        <v>524</v>
      </c>
      <c r="E239" t="s">
        <v>523</v>
      </c>
      <c r="F239" t="s">
        <v>865</v>
      </c>
      <c r="G239" t="s">
        <v>688</v>
      </c>
      <c r="H239" t="s">
        <v>793</v>
      </c>
      <c r="I239" t="s">
        <v>550</v>
      </c>
      <c r="J239" s="14">
        <v>42634</v>
      </c>
      <c r="K239" s="15">
        <v>12</v>
      </c>
      <c r="L239" s="15" t="s">
        <v>521</v>
      </c>
      <c r="M239" t="s">
        <v>1</v>
      </c>
      <c r="N239" s="15">
        <v>2.1800000000000002</v>
      </c>
      <c r="O239" s="15">
        <v>1.32</v>
      </c>
      <c r="P239" t="s">
        <v>528</v>
      </c>
      <c r="Q239" t="s">
        <v>532</v>
      </c>
      <c r="R239" t="s">
        <v>528</v>
      </c>
      <c r="S239" t="s">
        <v>532</v>
      </c>
      <c r="T239" t="s">
        <v>528</v>
      </c>
      <c r="U239" t="s">
        <v>532</v>
      </c>
      <c r="V239" t="s">
        <v>528</v>
      </c>
      <c r="W239" t="s">
        <v>532</v>
      </c>
      <c r="X239" t="s">
        <v>528</v>
      </c>
      <c r="Y239" t="s">
        <v>532</v>
      </c>
      <c r="Z239" t="s">
        <v>528</v>
      </c>
      <c r="AA239" t="s">
        <v>532</v>
      </c>
      <c r="AB239" t="s">
        <v>528</v>
      </c>
      <c r="AC239" t="s">
        <v>532</v>
      </c>
      <c r="AD239" t="s">
        <v>528</v>
      </c>
      <c r="AE239" t="s">
        <v>532</v>
      </c>
    </row>
    <row r="240" spans="1:31" x14ac:dyDescent="0.25">
      <c r="A240" s="16">
        <v>42504</v>
      </c>
      <c r="B240" s="32" t="s">
        <v>227</v>
      </c>
      <c r="C240" t="s">
        <v>521</v>
      </c>
      <c r="D240" t="s">
        <v>866</v>
      </c>
      <c r="E240" t="s">
        <v>523</v>
      </c>
      <c r="F240" t="s">
        <v>524</v>
      </c>
      <c r="G240" t="s">
        <v>530</v>
      </c>
      <c r="H240" t="s">
        <v>867</v>
      </c>
      <c r="I240" t="s">
        <v>527</v>
      </c>
      <c r="J240" s="14">
        <v>42564</v>
      </c>
      <c r="K240" s="15">
        <v>18</v>
      </c>
      <c r="L240" s="15" t="s">
        <v>523</v>
      </c>
      <c r="M240" t="s">
        <v>1</v>
      </c>
      <c r="N240" s="15">
        <v>3.96</v>
      </c>
      <c r="O240" s="15">
        <v>6.04</v>
      </c>
      <c r="P240" t="s">
        <v>528</v>
      </c>
      <c r="Q240" t="s">
        <v>532</v>
      </c>
      <c r="R240" t="s">
        <v>528</v>
      </c>
      <c r="S240" t="s">
        <v>532</v>
      </c>
      <c r="T240" t="s">
        <v>528</v>
      </c>
      <c r="U240" t="s">
        <v>532</v>
      </c>
      <c r="V240" t="s">
        <v>528</v>
      </c>
      <c r="W240" t="s">
        <v>532</v>
      </c>
      <c r="X240" t="s">
        <v>528</v>
      </c>
      <c r="Y240" t="s">
        <v>532</v>
      </c>
      <c r="Z240" t="s">
        <v>528</v>
      </c>
      <c r="AA240" t="s">
        <v>532</v>
      </c>
      <c r="AB240" t="s">
        <v>528</v>
      </c>
      <c r="AC240" t="s">
        <v>532</v>
      </c>
      <c r="AD240" t="s">
        <v>528</v>
      </c>
      <c r="AE240" t="s">
        <v>532</v>
      </c>
    </row>
    <row r="241" spans="1:31" x14ac:dyDescent="0.25">
      <c r="A241" s="16">
        <v>42615</v>
      </c>
      <c r="B241" s="32" t="s">
        <v>232</v>
      </c>
      <c r="C241" t="s">
        <v>521</v>
      </c>
      <c r="D241" t="s">
        <v>868</v>
      </c>
      <c r="E241" t="s">
        <v>523</v>
      </c>
      <c r="F241" t="s">
        <v>524</v>
      </c>
      <c r="G241" t="s">
        <v>705</v>
      </c>
      <c r="H241" t="s">
        <v>869</v>
      </c>
      <c r="I241" t="s">
        <v>527</v>
      </c>
      <c r="J241" s="14">
        <v>42752</v>
      </c>
      <c r="K241" s="15">
        <v>73</v>
      </c>
      <c r="L241" s="15" t="s">
        <v>523</v>
      </c>
      <c r="M241" t="s">
        <v>1</v>
      </c>
      <c r="N241" s="15">
        <v>16.059999999999999</v>
      </c>
      <c r="O241" s="15">
        <v>21.44</v>
      </c>
      <c r="P241" t="s">
        <v>528</v>
      </c>
      <c r="Q241" t="s">
        <v>532</v>
      </c>
      <c r="R241" t="s">
        <v>528</v>
      </c>
      <c r="S241" t="s">
        <v>532</v>
      </c>
      <c r="T241" t="s">
        <v>528</v>
      </c>
      <c r="U241" t="s">
        <v>532</v>
      </c>
      <c r="V241" t="s">
        <v>528</v>
      </c>
      <c r="W241" t="s">
        <v>532</v>
      </c>
      <c r="X241" t="s">
        <v>528</v>
      </c>
      <c r="Y241" t="s">
        <v>532</v>
      </c>
      <c r="Z241" t="s">
        <v>528</v>
      </c>
      <c r="AA241" t="s">
        <v>532</v>
      </c>
      <c r="AB241" t="s">
        <v>528</v>
      </c>
      <c r="AC241" t="s">
        <v>532</v>
      </c>
      <c r="AD241" t="s">
        <v>528</v>
      </c>
      <c r="AE241" t="s">
        <v>532</v>
      </c>
    </row>
    <row r="242" spans="1:31" x14ac:dyDescent="0.25">
      <c r="A242" s="16">
        <v>42625</v>
      </c>
      <c r="B242" s="32" t="s">
        <v>228</v>
      </c>
      <c r="C242" t="s">
        <v>521</v>
      </c>
      <c r="D242" t="s">
        <v>870</v>
      </c>
      <c r="E242" t="s">
        <v>523</v>
      </c>
      <c r="F242" t="s">
        <v>524</v>
      </c>
      <c r="G242" t="s">
        <v>557</v>
      </c>
      <c r="H242" t="s">
        <v>871</v>
      </c>
      <c r="I242" t="s">
        <v>527</v>
      </c>
      <c r="J242" s="14">
        <v>42633</v>
      </c>
      <c r="K242" s="15">
        <v>10</v>
      </c>
      <c r="L242" s="15" t="s">
        <v>521</v>
      </c>
      <c r="M242" t="s">
        <v>6</v>
      </c>
      <c r="N242" s="15">
        <v>3.6</v>
      </c>
      <c r="O242" s="15">
        <v>2.4</v>
      </c>
      <c r="P242" t="s">
        <v>528</v>
      </c>
      <c r="Q242" t="s">
        <v>532</v>
      </c>
      <c r="R242" t="s">
        <v>528</v>
      </c>
      <c r="S242" t="s">
        <v>532</v>
      </c>
      <c r="T242" t="s">
        <v>528</v>
      </c>
      <c r="U242" t="s">
        <v>532</v>
      </c>
      <c r="V242" t="s">
        <v>528</v>
      </c>
      <c r="W242" t="s">
        <v>532</v>
      </c>
      <c r="X242" t="s">
        <v>528</v>
      </c>
      <c r="Y242" t="s">
        <v>532</v>
      </c>
      <c r="Z242" t="s">
        <v>528</v>
      </c>
      <c r="AA242" t="s">
        <v>532</v>
      </c>
      <c r="AB242" t="s">
        <v>528</v>
      </c>
      <c r="AC242" t="s">
        <v>532</v>
      </c>
      <c r="AD242" t="s">
        <v>528</v>
      </c>
      <c r="AE242" t="s">
        <v>532</v>
      </c>
    </row>
    <row r="243" spans="1:31" x14ac:dyDescent="0.25">
      <c r="A243" s="16">
        <v>42639</v>
      </c>
      <c r="B243" s="32" t="s">
        <v>233</v>
      </c>
      <c r="C243" t="s">
        <v>521</v>
      </c>
      <c r="D243" t="s">
        <v>870</v>
      </c>
      <c r="E243" t="s">
        <v>523</v>
      </c>
      <c r="F243" t="s">
        <v>524</v>
      </c>
      <c r="G243" t="s">
        <v>557</v>
      </c>
      <c r="H243" t="s">
        <v>872</v>
      </c>
      <c r="I243" t="s">
        <v>527</v>
      </c>
      <c r="J243" s="14">
        <v>42754</v>
      </c>
      <c r="K243" s="15">
        <v>5</v>
      </c>
      <c r="L243" s="15" t="s">
        <v>528</v>
      </c>
      <c r="M243" t="s">
        <v>7</v>
      </c>
      <c r="N243" s="15">
        <v>1.25</v>
      </c>
      <c r="O243" s="15">
        <v>1.25</v>
      </c>
      <c r="P243" t="s">
        <v>528</v>
      </c>
      <c r="Q243" t="s">
        <v>532</v>
      </c>
      <c r="R243" t="s">
        <v>528</v>
      </c>
      <c r="S243" t="s">
        <v>532</v>
      </c>
      <c r="T243" t="s">
        <v>528</v>
      </c>
      <c r="U243" t="s">
        <v>532</v>
      </c>
      <c r="V243" t="s">
        <v>528</v>
      </c>
      <c r="W243" t="s">
        <v>532</v>
      </c>
      <c r="X243" t="s">
        <v>528</v>
      </c>
      <c r="Y243" t="s">
        <v>532</v>
      </c>
      <c r="Z243" t="s">
        <v>528</v>
      </c>
      <c r="AA243" t="s">
        <v>532</v>
      </c>
      <c r="AB243" t="s">
        <v>528</v>
      </c>
      <c r="AC243" t="s">
        <v>532</v>
      </c>
      <c r="AD243" t="s">
        <v>528</v>
      </c>
      <c r="AE243" t="s">
        <v>532</v>
      </c>
    </row>
    <row r="244" spans="1:31" x14ac:dyDescent="0.25">
      <c r="A244" s="16">
        <v>42698</v>
      </c>
      <c r="B244" s="32" t="s">
        <v>231</v>
      </c>
      <c r="C244" t="s">
        <v>521</v>
      </c>
      <c r="D244" t="s">
        <v>852</v>
      </c>
      <c r="E244" t="s">
        <v>523</v>
      </c>
      <c r="F244" t="s">
        <v>524</v>
      </c>
      <c r="G244" t="s">
        <v>854</v>
      </c>
      <c r="H244" t="s">
        <v>855</v>
      </c>
      <c r="I244" t="s">
        <v>615</v>
      </c>
      <c r="J244" s="14">
        <v>42698</v>
      </c>
      <c r="K244" s="15">
        <v>75</v>
      </c>
      <c r="L244" s="15" t="s">
        <v>521</v>
      </c>
      <c r="M244" t="s">
        <v>7</v>
      </c>
      <c r="N244" s="15">
        <v>18.75</v>
      </c>
      <c r="O244" s="15">
        <v>18.75</v>
      </c>
      <c r="P244" t="s">
        <v>521</v>
      </c>
      <c r="Q244" t="s">
        <v>859</v>
      </c>
      <c r="R244" t="s">
        <v>521</v>
      </c>
      <c r="S244" t="s">
        <v>860</v>
      </c>
      <c r="T244" t="s">
        <v>521</v>
      </c>
      <c r="U244" t="s">
        <v>858</v>
      </c>
      <c r="V244" t="s">
        <v>523</v>
      </c>
      <c r="W244" t="s">
        <v>873</v>
      </c>
      <c r="X244" t="s">
        <v>523</v>
      </c>
      <c r="Y244" t="s">
        <v>874</v>
      </c>
      <c r="Z244" t="s">
        <v>523</v>
      </c>
      <c r="AA244" t="s">
        <v>875</v>
      </c>
      <c r="AB244" t="s">
        <v>528</v>
      </c>
      <c r="AC244" t="s">
        <v>532</v>
      </c>
      <c r="AD244" t="s">
        <v>528</v>
      </c>
      <c r="AE244" t="s">
        <v>532</v>
      </c>
    </row>
    <row r="245" spans="1:31" x14ac:dyDescent="0.25">
      <c r="A245" s="16">
        <v>42698</v>
      </c>
      <c r="B245" s="32" t="s">
        <v>236</v>
      </c>
      <c r="C245" t="s">
        <v>521</v>
      </c>
      <c r="D245" t="s">
        <v>852</v>
      </c>
      <c r="E245" t="s">
        <v>523</v>
      </c>
      <c r="F245" t="s">
        <v>524</v>
      </c>
      <c r="G245" t="s">
        <v>854</v>
      </c>
      <c r="H245" t="s">
        <v>855</v>
      </c>
      <c r="I245" t="s">
        <v>615</v>
      </c>
      <c r="J245" s="14">
        <v>43313</v>
      </c>
      <c r="K245" s="15">
        <v>1</v>
      </c>
      <c r="L245" s="15" t="s">
        <v>523</v>
      </c>
      <c r="M245" t="s">
        <v>1</v>
      </c>
      <c r="N245" s="15">
        <v>0.22</v>
      </c>
      <c r="O245" s="15">
        <v>1.28</v>
      </c>
      <c r="P245" t="s">
        <v>521</v>
      </c>
      <c r="Q245" t="s">
        <v>876</v>
      </c>
      <c r="R245" t="s">
        <v>521</v>
      </c>
      <c r="S245" t="s">
        <v>877</v>
      </c>
      <c r="T245" t="s">
        <v>523</v>
      </c>
      <c r="U245" t="s">
        <v>873</v>
      </c>
      <c r="V245" t="s">
        <v>523</v>
      </c>
      <c r="W245" t="s">
        <v>874</v>
      </c>
      <c r="X245" t="s">
        <v>523</v>
      </c>
      <c r="Y245" t="s">
        <v>875</v>
      </c>
      <c r="Z245" t="s">
        <v>528</v>
      </c>
      <c r="AA245" t="s">
        <v>532</v>
      </c>
      <c r="AB245" t="s">
        <v>528</v>
      </c>
      <c r="AC245" t="s">
        <v>532</v>
      </c>
      <c r="AD245" t="s">
        <v>528</v>
      </c>
      <c r="AE245" t="s">
        <v>532</v>
      </c>
    </row>
    <row r="246" spans="1:31" x14ac:dyDescent="0.25">
      <c r="A246" s="16">
        <v>42752</v>
      </c>
      <c r="B246" s="32" t="s">
        <v>235</v>
      </c>
      <c r="C246" t="s">
        <v>521</v>
      </c>
      <c r="D246" t="s">
        <v>868</v>
      </c>
      <c r="E246" t="s">
        <v>523</v>
      </c>
      <c r="F246" t="s">
        <v>524</v>
      </c>
      <c r="G246" t="s">
        <v>530</v>
      </c>
      <c r="H246" t="s">
        <v>878</v>
      </c>
      <c r="I246" t="s">
        <v>527</v>
      </c>
      <c r="J246" s="14">
        <v>42818</v>
      </c>
      <c r="K246" s="15">
        <v>31</v>
      </c>
      <c r="L246" s="15" t="s">
        <v>523</v>
      </c>
      <c r="M246" t="s">
        <v>1</v>
      </c>
      <c r="N246" s="15">
        <v>6.82</v>
      </c>
      <c r="O246" s="15">
        <v>9.68</v>
      </c>
      <c r="P246" t="s">
        <v>528</v>
      </c>
      <c r="Q246" t="s">
        <v>532</v>
      </c>
      <c r="R246" t="s">
        <v>528</v>
      </c>
      <c r="S246" t="s">
        <v>532</v>
      </c>
      <c r="T246" t="s">
        <v>528</v>
      </c>
      <c r="U246" t="s">
        <v>532</v>
      </c>
      <c r="V246" t="s">
        <v>528</v>
      </c>
      <c r="W246" t="s">
        <v>532</v>
      </c>
      <c r="X246" t="s">
        <v>528</v>
      </c>
      <c r="Y246" t="s">
        <v>532</v>
      </c>
      <c r="Z246" t="s">
        <v>528</v>
      </c>
      <c r="AA246" t="s">
        <v>532</v>
      </c>
      <c r="AB246" t="s">
        <v>528</v>
      </c>
      <c r="AC246" t="s">
        <v>532</v>
      </c>
      <c r="AD246" t="s">
        <v>528</v>
      </c>
      <c r="AE246" t="s">
        <v>532</v>
      </c>
    </row>
    <row r="247" spans="1:31" x14ac:dyDescent="0.25">
      <c r="A247" s="16">
        <v>43835</v>
      </c>
      <c r="B247" s="32" t="s">
        <v>237</v>
      </c>
      <c r="C247" t="s">
        <v>521</v>
      </c>
      <c r="D247" t="s">
        <v>879</v>
      </c>
      <c r="E247" t="s">
        <v>523</v>
      </c>
      <c r="F247" t="s">
        <v>524</v>
      </c>
      <c r="G247" t="s">
        <v>688</v>
      </c>
      <c r="H247" t="s">
        <v>880</v>
      </c>
      <c r="I247" t="s">
        <v>527</v>
      </c>
      <c r="J247" s="14">
        <v>43878</v>
      </c>
      <c r="K247" s="15">
        <v>30</v>
      </c>
      <c r="L247" s="15" t="s">
        <v>521</v>
      </c>
      <c r="M247" t="s">
        <v>1</v>
      </c>
      <c r="N247" s="15">
        <v>9.4</v>
      </c>
      <c r="O247" s="15">
        <v>6.6</v>
      </c>
      <c r="P247" t="s">
        <v>528</v>
      </c>
      <c r="Q247" t="s">
        <v>532</v>
      </c>
      <c r="R247" t="s">
        <v>528</v>
      </c>
      <c r="S247" t="s">
        <v>532</v>
      </c>
      <c r="T247" t="s">
        <v>528</v>
      </c>
      <c r="U247" t="s">
        <v>532</v>
      </c>
      <c r="V247" t="s">
        <v>528</v>
      </c>
      <c r="W247" t="s">
        <v>532</v>
      </c>
      <c r="X247" t="s">
        <v>528</v>
      </c>
      <c r="Y247" t="s">
        <v>532</v>
      </c>
      <c r="Z247" t="s">
        <v>528</v>
      </c>
      <c r="AA247" t="s">
        <v>532</v>
      </c>
      <c r="AB247" t="s">
        <v>528</v>
      </c>
      <c r="AC247" t="s">
        <v>532</v>
      </c>
      <c r="AD247" t="s">
        <v>528</v>
      </c>
      <c r="AE247" t="s">
        <v>532</v>
      </c>
    </row>
    <row r="248" spans="1:31" x14ac:dyDescent="0.25">
      <c r="A248" s="16">
        <v>43998</v>
      </c>
      <c r="B248" s="32" t="s">
        <v>238</v>
      </c>
      <c r="C248" t="s">
        <v>521</v>
      </c>
      <c r="D248" t="s">
        <v>861</v>
      </c>
      <c r="E248" t="s">
        <v>523</v>
      </c>
      <c r="F248" t="s">
        <v>524</v>
      </c>
      <c r="G248" t="s">
        <v>530</v>
      </c>
      <c r="H248" t="s">
        <v>881</v>
      </c>
      <c r="I248" t="s">
        <v>527</v>
      </c>
      <c r="J248" s="14">
        <v>43998</v>
      </c>
      <c r="K248" s="15">
        <v>130</v>
      </c>
      <c r="L248" s="15" t="s">
        <v>521</v>
      </c>
      <c r="M248" t="s">
        <v>1</v>
      </c>
      <c r="N248" s="15">
        <v>37.4</v>
      </c>
      <c r="O248" s="15">
        <v>28.6</v>
      </c>
      <c r="P248" t="s">
        <v>528</v>
      </c>
      <c r="Q248" t="s">
        <v>532</v>
      </c>
      <c r="R248" t="s">
        <v>528</v>
      </c>
      <c r="S248" t="s">
        <v>532</v>
      </c>
      <c r="T248" t="s">
        <v>528</v>
      </c>
      <c r="U248" t="s">
        <v>532</v>
      </c>
      <c r="V248" t="s">
        <v>528</v>
      </c>
      <c r="W248" t="s">
        <v>532</v>
      </c>
      <c r="X248" t="s">
        <v>528</v>
      </c>
      <c r="Y248" t="s">
        <v>532</v>
      </c>
      <c r="Z248" t="s">
        <v>528</v>
      </c>
      <c r="AA248" t="s">
        <v>532</v>
      </c>
      <c r="AB248" t="s">
        <v>528</v>
      </c>
      <c r="AC248" t="s">
        <v>532</v>
      </c>
      <c r="AD248" t="s">
        <v>528</v>
      </c>
      <c r="AE248" t="s">
        <v>532</v>
      </c>
    </row>
    <row r="249" spans="1:31" x14ac:dyDescent="0.25">
      <c r="A249" s="16">
        <v>44073</v>
      </c>
      <c r="B249" s="32" t="s">
        <v>239</v>
      </c>
      <c r="C249" t="s">
        <v>521</v>
      </c>
      <c r="D249" t="s">
        <v>655</v>
      </c>
      <c r="E249" t="s">
        <v>523</v>
      </c>
      <c r="F249" t="s">
        <v>524</v>
      </c>
      <c r="G249" t="s">
        <v>688</v>
      </c>
      <c r="H249" t="s">
        <v>882</v>
      </c>
      <c r="I249" t="s">
        <v>527</v>
      </c>
      <c r="J249" s="14">
        <v>44178</v>
      </c>
      <c r="K249" s="15">
        <v>38</v>
      </c>
      <c r="L249" s="15" t="s">
        <v>523</v>
      </c>
      <c r="M249" t="s">
        <v>7</v>
      </c>
      <c r="N249" s="15">
        <v>9.5</v>
      </c>
      <c r="O249" s="15">
        <v>9.5</v>
      </c>
      <c r="P249" t="s">
        <v>521</v>
      </c>
      <c r="Q249" t="s">
        <v>789</v>
      </c>
      <c r="R249" t="s">
        <v>521</v>
      </c>
      <c r="S249" t="s">
        <v>883</v>
      </c>
      <c r="T249" t="s">
        <v>521</v>
      </c>
      <c r="U249" t="s">
        <v>852</v>
      </c>
      <c r="V249" t="s">
        <v>521</v>
      </c>
      <c r="W249" t="s">
        <v>884</v>
      </c>
      <c r="X249" t="s">
        <v>523</v>
      </c>
      <c r="Y249" t="s">
        <v>885</v>
      </c>
      <c r="Z249" t="s">
        <v>523</v>
      </c>
      <c r="AA249" t="s">
        <v>886</v>
      </c>
      <c r="AB249" t="s">
        <v>528</v>
      </c>
      <c r="AC249" t="s">
        <v>532</v>
      </c>
      <c r="AD249" t="s">
        <v>528</v>
      </c>
      <c r="AE249" t="s">
        <v>532</v>
      </c>
    </row>
    <row r="250" spans="1:31" x14ac:dyDescent="0.25">
      <c r="A250" s="16">
        <v>44211</v>
      </c>
      <c r="B250" s="32" t="s">
        <v>240</v>
      </c>
      <c r="C250" t="s">
        <v>521</v>
      </c>
      <c r="D250" t="s">
        <v>820</v>
      </c>
      <c r="E250" t="s">
        <v>523</v>
      </c>
      <c r="F250" t="s">
        <v>524</v>
      </c>
      <c r="G250" t="s">
        <v>557</v>
      </c>
      <c r="H250" t="s">
        <v>887</v>
      </c>
      <c r="I250" t="s">
        <v>527</v>
      </c>
      <c r="J250" s="14">
        <v>44211</v>
      </c>
      <c r="K250" s="15">
        <v>54</v>
      </c>
      <c r="L250" s="15" t="s">
        <v>523</v>
      </c>
      <c r="M250" t="s">
        <v>1</v>
      </c>
      <c r="N250" s="15">
        <v>11.88</v>
      </c>
      <c r="O250" s="15">
        <v>16.12</v>
      </c>
      <c r="P250" t="s">
        <v>528</v>
      </c>
      <c r="Q250" t="s">
        <v>532</v>
      </c>
      <c r="R250" t="s">
        <v>528</v>
      </c>
      <c r="S250" t="s">
        <v>532</v>
      </c>
      <c r="T250" t="s">
        <v>528</v>
      </c>
      <c r="U250" t="s">
        <v>532</v>
      </c>
      <c r="V250" t="s">
        <v>528</v>
      </c>
      <c r="W250" t="s">
        <v>532</v>
      </c>
      <c r="X250" t="s">
        <v>528</v>
      </c>
      <c r="Y250" t="s">
        <v>532</v>
      </c>
      <c r="Z250" t="s">
        <v>528</v>
      </c>
      <c r="AA250" t="s">
        <v>532</v>
      </c>
      <c r="AB250" t="s">
        <v>528</v>
      </c>
      <c r="AC250" t="s">
        <v>532</v>
      </c>
      <c r="AD250" t="s">
        <v>528</v>
      </c>
      <c r="AE250" t="s">
        <v>532</v>
      </c>
    </row>
    <row r="251" spans="1:31" x14ac:dyDescent="0.25">
      <c r="A251" s="16">
        <v>44211</v>
      </c>
      <c r="B251" s="32" t="s">
        <v>241</v>
      </c>
      <c r="C251" t="s">
        <v>521</v>
      </c>
      <c r="D251" t="s">
        <v>820</v>
      </c>
      <c r="E251" t="s">
        <v>523</v>
      </c>
      <c r="F251" t="s">
        <v>524</v>
      </c>
      <c r="G251" t="s">
        <v>547</v>
      </c>
      <c r="H251" t="s">
        <v>888</v>
      </c>
      <c r="I251" t="s">
        <v>527</v>
      </c>
      <c r="J251" s="14">
        <v>44267</v>
      </c>
      <c r="K251" s="15">
        <v>37</v>
      </c>
      <c r="L251" s="15" t="s">
        <v>523</v>
      </c>
      <c r="M251" t="s">
        <v>1</v>
      </c>
      <c r="N251" s="15">
        <v>8.14</v>
      </c>
      <c r="O251" s="15">
        <v>11.36</v>
      </c>
      <c r="P251" t="s">
        <v>528</v>
      </c>
      <c r="Q251" t="s">
        <v>532</v>
      </c>
      <c r="R251" t="s">
        <v>528</v>
      </c>
      <c r="S251" t="s">
        <v>532</v>
      </c>
      <c r="T251" t="s">
        <v>528</v>
      </c>
      <c r="U251" t="s">
        <v>532</v>
      </c>
      <c r="V251" t="s">
        <v>528</v>
      </c>
      <c r="W251" t="s">
        <v>532</v>
      </c>
      <c r="X251" t="s">
        <v>528</v>
      </c>
      <c r="Y251" t="s">
        <v>532</v>
      </c>
      <c r="Z251" t="s">
        <v>528</v>
      </c>
      <c r="AA251" t="s">
        <v>532</v>
      </c>
      <c r="AB251" t="s">
        <v>528</v>
      </c>
      <c r="AC251" t="s">
        <v>532</v>
      </c>
      <c r="AD251" t="s">
        <v>528</v>
      </c>
      <c r="AE251" t="s">
        <v>532</v>
      </c>
    </row>
    <row r="252" spans="1:31" x14ac:dyDescent="0.25">
      <c r="A252" s="16">
        <v>44331</v>
      </c>
      <c r="B252" s="32" t="s">
        <v>242</v>
      </c>
      <c r="C252" t="s">
        <v>521</v>
      </c>
      <c r="D252" t="s">
        <v>524</v>
      </c>
      <c r="E252" t="s">
        <v>523</v>
      </c>
      <c r="F252" t="s">
        <v>889</v>
      </c>
      <c r="G252" t="s">
        <v>821</v>
      </c>
      <c r="H252" t="s">
        <v>890</v>
      </c>
      <c r="I252" t="s">
        <v>527</v>
      </c>
      <c r="J252" s="14">
        <v>44331</v>
      </c>
      <c r="K252" s="15">
        <v>19</v>
      </c>
      <c r="L252" s="15" t="s">
        <v>521</v>
      </c>
      <c r="M252" t="s">
        <v>6</v>
      </c>
      <c r="N252" s="15">
        <v>5.94</v>
      </c>
      <c r="O252" s="15">
        <v>4.5599999999999996</v>
      </c>
      <c r="P252" t="s">
        <v>528</v>
      </c>
      <c r="Q252" t="s">
        <v>532</v>
      </c>
      <c r="R252" t="s">
        <v>528</v>
      </c>
      <c r="S252" t="s">
        <v>532</v>
      </c>
      <c r="T252" t="s">
        <v>528</v>
      </c>
      <c r="U252" t="s">
        <v>532</v>
      </c>
      <c r="V252" t="s">
        <v>528</v>
      </c>
      <c r="W252" t="s">
        <v>532</v>
      </c>
      <c r="X252" t="s">
        <v>528</v>
      </c>
      <c r="Y252" t="s">
        <v>532</v>
      </c>
      <c r="Z252" t="s">
        <v>528</v>
      </c>
      <c r="AA252" t="s">
        <v>532</v>
      </c>
      <c r="AB252" t="s">
        <v>528</v>
      </c>
      <c r="AC252" t="s">
        <v>532</v>
      </c>
      <c r="AD252" t="s">
        <v>528</v>
      </c>
      <c r="AE252" t="s">
        <v>532</v>
      </c>
    </row>
    <row r="253" spans="1:31" x14ac:dyDescent="0.25">
      <c r="A253" s="16">
        <v>44400</v>
      </c>
      <c r="B253" s="32" t="s">
        <v>243</v>
      </c>
      <c r="C253" t="s">
        <v>521</v>
      </c>
      <c r="D253" t="s">
        <v>524</v>
      </c>
      <c r="E253" t="s">
        <v>523</v>
      </c>
      <c r="F253" t="s">
        <v>891</v>
      </c>
      <c r="G253" t="s">
        <v>705</v>
      </c>
      <c r="H253" t="s">
        <v>892</v>
      </c>
      <c r="I253" t="s">
        <v>550</v>
      </c>
      <c r="J253" s="14">
        <v>44400</v>
      </c>
      <c r="K253" s="15">
        <v>15</v>
      </c>
      <c r="L253" s="15" t="s">
        <v>521</v>
      </c>
      <c r="M253" t="s">
        <v>6</v>
      </c>
      <c r="N253" s="15">
        <v>2.4500000000000002</v>
      </c>
      <c r="O253" s="15">
        <v>1.8</v>
      </c>
      <c r="P253" t="s">
        <v>528</v>
      </c>
      <c r="Q253" t="s">
        <v>532</v>
      </c>
      <c r="R253" t="s">
        <v>528</v>
      </c>
      <c r="S253" t="s">
        <v>532</v>
      </c>
      <c r="T253" t="s">
        <v>528</v>
      </c>
      <c r="U253" t="s">
        <v>532</v>
      </c>
      <c r="V253" t="s">
        <v>528</v>
      </c>
      <c r="W253" t="s">
        <v>532</v>
      </c>
      <c r="X253" t="s">
        <v>528</v>
      </c>
      <c r="Y253" t="s">
        <v>532</v>
      </c>
      <c r="Z253" t="s">
        <v>528</v>
      </c>
      <c r="AA253" t="s">
        <v>532</v>
      </c>
      <c r="AB253" t="s">
        <v>528</v>
      </c>
      <c r="AC253" t="s">
        <v>532</v>
      </c>
      <c r="AD253" t="s">
        <v>528</v>
      </c>
      <c r="AE253" t="s">
        <v>532</v>
      </c>
    </row>
    <row r="254" spans="1:31" x14ac:dyDescent="0.25">
      <c r="A254" s="16">
        <v>44400</v>
      </c>
      <c r="B254" s="32" t="s">
        <v>244</v>
      </c>
      <c r="C254" t="s">
        <v>521</v>
      </c>
      <c r="D254" t="s">
        <v>524</v>
      </c>
      <c r="E254" t="s">
        <v>523</v>
      </c>
      <c r="F254" t="s">
        <v>893</v>
      </c>
      <c r="G254" t="s">
        <v>530</v>
      </c>
      <c r="H254" t="s">
        <v>894</v>
      </c>
      <c r="I254" t="s">
        <v>550</v>
      </c>
      <c r="J254" s="14">
        <v>44423</v>
      </c>
      <c r="K254" s="15">
        <v>14</v>
      </c>
      <c r="L254" s="15" t="s">
        <v>523</v>
      </c>
      <c r="M254" t="s">
        <v>6</v>
      </c>
      <c r="N254" s="15">
        <v>1.68</v>
      </c>
      <c r="O254" s="15">
        <v>2.3199999999999998</v>
      </c>
      <c r="P254" t="s">
        <v>528</v>
      </c>
      <c r="Q254" t="s">
        <v>532</v>
      </c>
      <c r="R254" t="s">
        <v>528</v>
      </c>
      <c r="S254" t="s">
        <v>532</v>
      </c>
      <c r="T254" t="s">
        <v>528</v>
      </c>
      <c r="U254" t="s">
        <v>532</v>
      </c>
      <c r="V254" t="s">
        <v>528</v>
      </c>
      <c r="W254" t="s">
        <v>532</v>
      </c>
      <c r="X254" t="s">
        <v>528</v>
      </c>
      <c r="Y254" t="s">
        <v>532</v>
      </c>
      <c r="Z254" t="s">
        <v>528</v>
      </c>
      <c r="AA254" t="s">
        <v>532</v>
      </c>
      <c r="AB254" t="s">
        <v>528</v>
      </c>
      <c r="AC254" t="s">
        <v>532</v>
      </c>
      <c r="AD254" t="s">
        <v>528</v>
      </c>
      <c r="AE254" t="s">
        <v>532</v>
      </c>
    </row>
    <row r="255" spans="1:31" x14ac:dyDescent="0.25">
      <c r="A255" s="16">
        <v>44493</v>
      </c>
      <c r="B255" s="32" t="s">
        <v>245</v>
      </c>
      <c r="C255" t="s">
        <v>521</v>
      </c>
      <c r="D255" t="s">
        <v>895</v>
      </c>
      <c r="E255" t="s">
        <v>523</v>
      </c>
      <c r="F255" t="s">
        <v>524</v>
      </c>
      <c r="G255" t="s">
        <v>688</v>
      </c>
      <c r="H255" t="s">
        <v>896</v>
      </c>
      <c r="I255" t="s">
        <v>527</v>
      </c>
      <c r="J255" s="14">
        <v>44496</v>
      </c>
      <c r="K255" s="15">
        <v>4</v>
      </c>
      <c r="L255" s="15" t="s">
        <v>528</v>
      </c>
      <c r="M255" t="s">
        <v>7</v>
      </c>
      <c r="N255" s="15">
        <v>1</v>
      </c>
      <c r="O255" s="15">
        <v>1</v>
      </c>
      <c r="P255" t="s">
        <v>528</v>
      </c>
      <c r="Q255" t="s">
        <v>532</v>
      </c>
      <c r="R255" t="s">
        <v>528</v>
      </c>
      <c r="S255" t="s">
        <v>532</v>
      </c>
      <c r="T255" t="s">
        <v>528</v>
      </c>
      <c r="U255" t="s">
        <v>532</v>
      </c>
      <c r="V255" t="s">
        <v>528</v>
      </c>
      <c r="W255" t="s">
        <v>532</v>
      </c>
      <c r="X255" t="s">
        <v>528</v>
      </c>
      <c r="Y255" t="s">
        <v>532</v>
      </c>
      <c r="Z255" t="s">
        <v>528</v>
      </c>
      <c r="AA255" t="s">
        <v>532</v>
      </c>
      <c r="AB255" t="s">
        <v>528</v>
      </c>
      <c r="AC255" t="s">
        <v>532</v>
      </c>
      <c r="AD255" t="s">
        <v>528</v>
      </c>
      <c r="AE255" t="s">
        <v>532</v>
      </c>
    </row>
    <row r="256" spans="1:31" x14ac:dyDescent="0.25">
      <c r="A256" s="16">
        <v>45362</v>
      </c>
      <c r="B256" s="32" t="s">
        <v>246</v>
      </c>
      <c r="C256" t="s">
        <v>521</v>
      </c>
      <c r="D256" t="s">
        <v>868</v>
      </c>
      <c r="E256" t="s">
        <v>523</v>
      </c>
      <c r="F256" t="s">
        <v>524</v>
      </c>
      <c r="G256" t="s">
        <v>705</v>
      </c>
      <c r="H256" t="s">
        <v>897</v>
      </c>
      <c r="I256" t="s">
        <v>527</v>
      </c>
      <c r="J256" s="14">
        <v>45362</v>
      </c>
      <c r="K256" s="15">
        <v>32</v>
      </c>
      <c r="L256" s="15" t="s">
        <v>523</v>
      </c>
      <c r="M256" t="s">
        <v>1</v>
      </c>
      <c r="N256" s="15">
        <v>7.04</v>
      </c>
      <c r="O256" s="15">
        <v>9.9600000000000009</v>
      </c>
      <c r="P256" t="s">
        <v>528</v>
      </c>
      <c r="Q256" t="s">
        <v>532</v>
      </c>
      <c r="R256" t="s">
        <v>528</v>
      </c>
      <c r="S256" t="s">
        <v>532</v>
      </c>
      <c r="T256" t="s">
        <v>528</v>
      </c>
      <c r="U256" t="s">
        <v>532</v>
      </c>
      <c r="V256" t="s">
        <v>528</v>
      </c>
      <c r="W256" t="s">
        <v>532</v>
      </c>
      <c r="X256" t="s">
        <v>528</v>
      </c>
      <c r="Y256" t="s">
        <v>532</v>
      </c>
      <c r="Z256" t="s">
        <v>528</v>
      </c>
      <c r="AA256" t="s">
        <v>532</v>
      </c>
      <c r="AB256" t="s">
        <v>528</v>
      </c>
      <c r="AC256" t="s">
        <v>532</v>
      </c>
      <c r="AD256" t="s">
        <v>528</v>
      </c>
      <c r="AE256" t="s">
        <v>532</v>
      </c>
    </row>
    <row r="257" spans="1:31" x14ac:dyDescent="0.25">
      <c r="A257" s="16">
        <v>45413</v>
      </c>
      <c r="B257" s="32" t="s">
        <v>247</v>
      </c>
      <c r="C257" t="s">
        <v>521</v>
      </c>
      <c r="D257" t="s">
        <v>868</v>
      </c>
      <c r="E257" t="s">
        <v>523</v>
      </c>
      <c r="F257" t="s">
        <v>524</v>
      </c>
      <c r="G257" t="s">
        <v>705</v>
      </c>
      <c r="H257" t="s">
        <v>898</v>
      </c>
      <c r="I257" t="s">
        <v>527</v>
      </c>
      <c r="J257" s="14">
        <v>45413</v>
      </c>
      <c r="K257" s="15">
        <v>27</v>
      </c>
      <c r="L257" s="15" t="s">
        <v>523</v>
      </c>
      <c r="M257" t="s">
        <v>1</v>
      </c>
      <c r="N257" s="15">
        <v>5.94</v>
      </c>
      <c r="O257" s="15">
        <v>8.56</v>
      </c>
      <c r="P257" t="s">
        <v>528</v>
      </c>
      <c r="Q257" t="s">
        <v>532</v>
      </c>
      <c r="R257" t="s">
        <v>528</v>
      </c>
      <c r="S257" t="s">
        <v>532</v>
      </c>
      <c r="T257" t="s">
        <v>528</v>
      </c>
      <c r="U257" t="s">
        <v>532</v>
      </c>
      <c r="V257" t="s">
        <v>528</v>
      </c>
      <c r="W257" t="s">
        <v>532</v>
      </c>
      <c r="X257" t="s">
        <v>528</v>
      </c>
      <c r="Y257" t="s">
        <v>532</v>
      </c>
      <c r="Z257" t="s">
        <v>528</v>
      </c>
      <c r="AA257" t="s">
        <v>532</v>
      </c>
      <c r="AB257" t="s">
        <v>528</v>
      </c>
      <c r="AC257" t="s">
        <v>532</v>
      </c>
      <c r="AD257" t="s">
        <v>528</v>
      </c>
      <c r="AE257" t="s">
        <v>532</v>
      </c>
    </row>
    <row r="258" spans="1:31" x14ac:dyDescent="0.25">
      <c r="A258" s="16"/>
      <c r="J258" s="14"/>
    </row>
    <row r="259" spans="1:31" x14ac:dyDescent="0.25">
      <c r="A259" s="16"/>
      <c r="J259" s="14"/>
    </row>
    <row r="260" spans="1:31" x14ac:dyDescent="0.25">
      <c r="A260" s="16"/>
      <c r="J260" s="14"/>
    </row>
    <row r="261" spans="1:31" x14ac:dyDescent="0.25">
      <c r="A261" s="16"/>
      <c r="J261" s="14"/>
    </row>
    <row r="262" spans="1:31" x14ac:dyDescent="0.25">
      <c r="A262" s="16"/>
      <c r="J262" s="14"/>
    </row>
    <row r="263" spans="1:31" x14ac:dyDescent="0.25">
      <c r="A263" s="16"/>
      <c r="J263" s="14"/>
    </row>
    <row r="264" spans="1:31" x14ac:dyDescent="0.25">
      <c r="A264" s="16"/>
      <c r="J264" s="14"/>
    </row>
    <row r="265" spans="1:31" x14ac:dyDescent="0.25">
      <c r="A265" s="16"/>
      <c r="J265" s="14"/>
    </row>
    <row r="266" spans="1:31" x14ac:dyDescent="0.25">
      <c r="A266" s="16"/>
      <c r="J266" s="14"/>
    </row>
    <row r="267" spans="1:31" x14ac:dyDescent="0.25">
      <c r="A267" s="16"/>
      <c r="J267" s="14"/>
    </row>
    <row r="268" spans="1:31" x14ac:dyDescent="0.25">
      <c r="A268" s="16"/>
      <c r="J268" s="14"/>
    </row>
    <row r="269" spans="1:31" x14ac:dyDescent="0.25">
      <c r="A269" s="16"/>
      <c r="J269" s="14"/>
    </row>
    <row r="270" spans="1:31" x14ac:dyDescent="0.25">
      <c r="A270" s="16"/>
      <c r="J270" s="14"/>
    </row>
    <row r="271" spans="1:31" x14ac:dyDescent="0.25">
      <c r="A271" s="16"/>
      <c r="J271" s="14"/>
    </row>
    <row r="272" spans="1:31"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Miller, Kenneth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2025-02-03T01:22:43Z</dcterms:modified>
</cp:coreProperties>
</file>